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F6E30B92-B9CC-489D-8403-C78F1CA705AB}" xr6:coauthVersionLast="44" xr6:coauthVersionMax="44" xr10:uidLastSave="{5418D76B-4576-422D-A04D-BBAFFF5529EF}"/>
  <bookViews>
    <workbookView xWindow="28680" yWindow="-120" windowWidth="29040" windowHeight="15990" tabRatio="711"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(DP3)"</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X171"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90" i="131" l="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J21" i="131" s="1"/>
  <c r="AA19" i="181"/>
  <c r="M19" i="131"/>
  <c r="AD19" i="13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Y42" i="261" s="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K21" i="18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131"/>
  <c r="I21" i="131" s="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<sst xmlns="http://schemas.openxmlformats.org/spreadsheetml/2006/main" count="4712" uniqueCount="316">
  <si>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</si>
  <si>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</si>
  <si>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</si>
  <si>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</si>
  <si>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</si>
  <si>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</si>
  <si>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</si>
  <si>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</si>
  <si>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</si>
  <si>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</si>
  <si>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</si>
  <si>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</si>
  <si>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</si>
  <si>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</si>
  <si>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</si>
  <si>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</si>
  <si>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</si>
  <si>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</si>
  <si>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</si>
  <si>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</si>
  <si>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</si>
  <si>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</si>
  <si>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</si>
  <si>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</si>
  <si>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</si>
  <si>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</si>
  <si>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</si>
  <si>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</si>
  <si>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</si>
  <si>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</si>
  <si>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</si>
  <si>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</si>
  <si>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</si>
  <si>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</si>
  <si>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</si>
  <si>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</si>
  <si>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</si>
  <si>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</si>
  <si>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</si>
  <si>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</si>
  <si>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</si>
  <si>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</si>
  <si>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</si>
  <si>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</si>
  <si>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</si>
  <si>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</si>
  <si>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</si>
  <si>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</si>
  <si>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</si>
  <si>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</si>
  <si>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</si>
  <si>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</si>
  <si>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</si>
  <si>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</si>
  <si>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</si>
  <si>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</si>
  <si>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</si>
  <si>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</si>
  <si>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</si>
  <si>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</si>
  <si>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</si>
  <si>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</si>
  <si>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</si>
  <si>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</si>
  <si>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</si>
  <si>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</si>
  <si>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</si>
  <si>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</si>
  <si>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</si>
  <si>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</si>
  <si>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</si>
  <si>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</si>
  <si>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</si>
  <si>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</si>
  <si>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High DER (DP3)</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</si>
  <si>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</si>
  <si>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</si>
  <si>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</si>
  <si>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</si>
  <si>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</si>
  <si>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</si>
  <si>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</si>
  <si>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</si>
  <si>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</si>
  <si>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</si>
  <si>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</si>
  <si>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</si>
  <si>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</si>
  <si>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</si>
  <si>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</si>
  <si>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</si>
  <si>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</si>
  <si>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</si>
  <si>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</si>
  <si>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</si>
  <si>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</si>
  <si>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</si>
  <si>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</si>
  <si>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</si>
  <si>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</si>
  <si>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</si>
  <si>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</si>
  <si>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</si>
  <si>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</si>
  <si>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</si>
  <si>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</si>
  <si>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</si>
  <si>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</si>
  <si>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</si>
  <si>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</si>
  <si>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</si>
  <si>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</si>
  <si>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</si>
  <si>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</si>
  <si>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</si>
  <si>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</si>
  <si>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</si>
  <si>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</si>
  <si>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</si>
  <si>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</si>
  <si>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</si>
  <si>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</si>
  <si>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</si>
  <si>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</si>
  <si>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</si>
  <si>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</si>
  <si>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</si>
  <si>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</si>
  <si>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</si>
  <si>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</si>
  <si>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</si>
  <si>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</si>
  <si>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</si>
  <si>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</si>
  <si>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</si>
  <si>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</si>
  <si>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</si>
  <si>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</si>
  <si>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</si>
  <si>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</si>
  <si>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</si>
  <si>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</si>
  <si>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</si>
  <si>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</si>
  <si>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</si>
  <si>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</si>
  <si>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</si>
  <si>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</si>
  <si>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</si>
  <si>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</si>
  <si>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</si>
  <si>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</si>
  <si>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</si>
  <si>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</si>
  <si>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</si>
  <si>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</si>
  <si>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</si>
  <si>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</si>
  <si>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</si>
  <si>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</si>
  <si>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</si>
  <si>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</si>
  <si>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</si>
  <si>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</si>
  <si>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</si>
  <si>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</si>
  <si>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</si>
  <si>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</si>
  <si>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</si>
  <si>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</si>
  <si>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</si>
  <si>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</si>
  <si>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</si>
  <si>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</si>
  <si>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</si>
  <si>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</si>
  <si>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</si>
  <si>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</si>
  <si>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</si>
  <si>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</si>
  <si>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</si>
  <si>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</si>
  <si>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</si>
  <si>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</si>
  <si>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</si>
  <si>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</si>
  <si>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</si>
  <si>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</si>
  <si>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</si>
  <si>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</si>
  <si>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</si>
  <si>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</si>
  <si>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</si>
  <si>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</si>
  <si>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</si>
  <si>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</si>
  <si>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</si>
  <si>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</si>
  <si>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</si>
  <si>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</si>
  <si>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</si>
  <si>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</si>
  <si>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</si>
  <si>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</si>
  <si>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</si>
  <si>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</si>
  <si>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</si>
  <si>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</si>
  <si>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</si>
  <si>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</si>
  <si>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</si>
  <si>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</si>
  <si>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</si>
  <si>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</si>
  <si>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</si>
  <si>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</si>
  <si>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</si>
  <si>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</si>
  <si>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</si>
  <si>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</si>
  <si>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</si>
  <si>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</si>
  <si>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</si>
  <si>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</si>
  <si>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</si>
  <si>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</si>
  <si>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</si>
  <si>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</si>
  <si>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</si>
  <si>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</si>
  <si>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</si>
  <si>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</si>
  <si>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</si>
  <si>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</si>
  <si>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</si>
  <si>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</si>
  <si>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</si>
  <si>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</si>
  <si>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</si>
  <si>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</si>
  <si>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</si>
  <si>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</si>
  <si>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</si>
  <si>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</si>
  <si>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</si>
  <si>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</si>
  <si>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</si>
  <si>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</si>
  <si>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</si>
  <si>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</si>
  <si>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</si>
  <si>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</si>
  <si>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</si>
  <si>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</si>
  <si>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</si>
  <si>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</si>
  <si>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</si>
  <si>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</si>
  <si>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</si>
  <si>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</si>
  <si>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</si>
  <si>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</si>
  <si>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</si>
  <si>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</si>
  <si>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</si>
  <si>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</si>
  <si>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</si>
  <si>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</si>
  <si>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</si>
  <si>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</si>
  <si>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</si>
  <si>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</si>
  <si>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</si>
  <si>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</si>
  <si>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</si>
  <si>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</si>
  <si>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High DER (Counterfactual)</t>
  </si>
  <si>
    <t>Installed capacity by technology (MW) - High DER (DP3)</t>
  </si>
  <si>
    <t>Remaining capacity of Coal (MW) - High DER (Counterfactual)</t>
  </si>
  <si>
    <t>Remaining capacity of Coal (MW) - High DER (DP3)</t>
  </si>
  <si>
    <t>Annual as-generated generation by technology (GWh) - High DER (Counterfactual)</t>
  </si>
  <si>
    <t>Pump Load (GWh) - High DER (Counterfactual)</t>
  </si>
  <si>
    <t>Annual as-generated generation by technology (GWh) - High DER (DP3)</t>
  </si>
  <si>
    <t>Pump Load (GWh) - High DER (DP3)</t>
  </si>
  <si>
    <t>Installed capacity of Storage (MW) - High DER (Counterfactual)</t>
  </si>
  <si>
    <t>Installed capacity of Storage (MW) - High DER (DP3)</t>
  </si>
  <si>
    <t>Generation by Storage (GWh) - High DER (Counterfactual)</t>
  </si>
  <si>
    <t>Generation by Storage (GWh) - High DER (DP3)</t>
  </si>
  <si>
    <t>Dispatchable Capacity built (MW) - High DER (Counterfactual)</t>
  </si>
  <si>
    <t>Dispatchable Capacity built (MW) - High DER (DP3)</t>
  </si>
  <si>
    <t>Installed capacity by REZ (MW) - High DER (Counterfactual)</t>
  </si>
  <si>
    <t>Installed capacity by REZ (MW) - High DER (DP3)</t>
  </si>
  <si>
    <t>Annual as-generated generation by REZ (GWh) - High DER (Counterfactual)</t>
  </si>
  <si>
    <t>Annual as-generated generation by REZ (GWh) - High DER (DP3)</t>
  </si>
  <si>
    <t>NEM Emissions (Mt CO2-e) - High DER (Counterfactual)</t>
  </si>
  <si>
    <t>NEM Emissions (Mt CO2-e) - High DER (DP3)</t>
  </si>
  <si>
    <t>VOM cost by technology ($000s) - High DER (Counterfactual)</t>
  </si>
  <si>
    <t>VOM cost by technology ($000s) - High DER (DP3)</t>
  </si>
  <si>
    <t>FOM cost by technology ($000s) - High DER (Counterfactual)</t>
  </si>
  <si>
    <t>FOM cost by technology ($000s) - High DER (DP3)</t>
  </si>
  <si>
    <t>Fuel cost by technology ($000s) - High DER (Counterfactual)</t>
  </si>
  <si>
    <t>Fuel cost by technology ($000s) - High DER (DP3)</t>
  </si>
  <si>
    <t>New generation build cost (CAPEX) by technology ($000s) - High DER (Counterfactual)</t>
  </si>
  <si>
    <t>New generation build cost (CAPEX) by technology ($000s) - High DER (DP3)</t>
  </si>
  <si>
    <t>Rehabilitation cost by technology ($000s) - High DER (Counterfactual)</t>
  </si>
  <si>
    <t>Rehabilitation cost by technology ($000s) - High DER (DP3)</t>
  </si>
  <si>
    <t>DSP and USE cost by region ($000s) - High DER (Counterfactual)</t>
  </si>
  <si>
    <t>DSP and USE cost by region ($000s) - High DER (DP3)</t>
  </si>
  <si>
    <t>REZ transmission expansion cost by region ($000s) - High DER (Counterfactual)</t>
  </si>
  <si>
    <t>REZ transmission expansion cost by region ($000s) - High DER (DP3)</t>
  </si>
  <si>
    <t>Interconnector cost by link ($000s) - High DER (Counterfactual)</t>
  </si>
  <si>
    <t>Interconnector cost by link ($000s) - High DER (DP3)</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</si>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</sst>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High DER (DP3)</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125.20708407634322</c:v>
                </c:pt>
                <c:pt idx="1">
                  <c:v>123.80684003048047</c:v>
                </c:pt>
                <c:pt idx="2">
                  <c:v>122.3369321102164</c:v>
                </c:pt>
                <c:pt idx="3">
                  <c:v>118.21317479523979</c:v>
                </c:pt>
                <c:pt idx="4">
                  <c:v>116.55036036633332</c:v>
                </c:pt>
                <c:pt idx="5">
                  <c:v>110.35410942319383</c:v>
                </c:pt>
                <c:pt idx="6">
                  <c:v>114.53882386593878</c:v>
                </c:pt>
                <c:pt idx="7">
                  <c:v>103.30884064638894</c:v>
                </c:pt>
                <c:pt idx="8">
                  <c:v>99.196737554225905</c:v>
                </c:pt>
                <c:pt idx="9">
                  <c:v>101.7957241352731</c:v>
                </c:pt>
                <c:pt idx="10">
                  <c:v>93.864409330133398</c:v>
                </c:pt>
                <c:pt idx="11">
                  <c:v>93.158713938389141</c:v>
                </c:pt>
                <c:pt idx="12">
                  <c:v>95.074540643185145</c:v>
                </c:pt>
                <c:pt idx="13">
                  <c:v>91.874014527508635</c:v>
                </c:pt>
                <c:pt idx="14">
                  <c:v>68.520694256455783</c:v>
                </c:pt>
                <c:pt idx="15">
                  <c:v>64.140226795212783</c:v>
                </c:pt>
                <c:pt idx="16">
                  <c:v>58.70245552715086</c:v>
                </c:pt>
                <c:pt idx="17">
                  <c:v>57.794450396940185</c:v>
                </c:pt>
                <c:pt idx="18">
                  <c:v>58.851017221082934</c:v>
                </c:pt>
                <c:pt idx="19">
                  <c:v>58.439115090917269</c:v>
                </c:pt>
                <c:pt idx="20">
                  <c:v>55.85783077262824</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713.217366407947</c:v>
                </c:pt>
                <c:pt idx="1">
                  <c:v>769.91793291288229</c:v>
                </c:pt>
                <c:pt idx="2">
                  <c:v>780.02744971405718</c:v>
                </c:pt>
                <c:pt idx="3">
                  <c:v>1170.4314730296703</c:v>
                </c:pt>
                <c:pt idx="4">
                  <c:v>1503.2860631207261</c:v>
                </c:pt>
                <c:pt idx="5">
                  <c:v>1649.8316913997455</c:v>
                </c:pt>
                <c:pt idx="6">
                  <c:v>2221.3065531590696</c:v>
                </c:pt>
                <c:pt idx="7">
                  <c:v>2249.5860420999061</c:v>
                </c:pt>
                <c:pt idx="8">
                  <c:v>3294.8653673518738</c:v>
                </c:pt>
                <c:pt idx="9">
                  <c:v>2826.2797011279413</c:v>
                </c:pt>
                <c:pt idx="10">
                  <c:v>3149.3625692324285</c:v>
                </c:pt>
                <c:pt idx="11">
                  <c:v>3870.9664857448533</c:v>
                </c:pt>
                <c:pt idx="12">
                  <c:v>3798.053606950888</c:v>
                </c:pt>
                <c:pt idx="13">
                  <c:v>3994.9194667375482</c:v>
                </c:pt>
                <c:pt idx="14">
                  <c:v>4533.0479052255123</c:v>
                </c:pt>
                <c:pt idx="15">
                  <c:v>4758.3573103623494</c:v>
                </c:pt>
                <c:pt idx="16">
                  <c:v>4834.7094196855824</c:v>
                </c:pt>
                <c:pt idx="17">
                  <c:v>4522.861790238112</c:v>
                </c:pt>
                <c:pt idx="18">
                  <c:v>4671.8540686448105</c:v>
                </c:pt>
                <c:pt idx="19">
                  <c:v>4860.2509149694115</c:v>
                </c:pt>
                <c:pt idx="20">
                  <c:v>4779.4430828333934</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6.8799969271571975</c:v>
                </c:pt>
                <c:pt idx="1">
                  <c:v>55.01393751555203</c:v>
                </c:pt>
                <c:pt idx="2">
                  <c:v>26.092264209454328</c:v>
                </c:pt>
                <c:pt idx="3">
                  <c:v>93.405840016873213</c:v>
                </c:pt>
                <c:pt idx="4">
                  <c:v>47.856420052846516</c:v>
                </c:pt>
                <c:pt idx="5">
                  <c:v>79.966044014002392</c:v>
                </c:pt>
                <c:pt idx="6">
                  <c:v>193.06297781568531</c:v>
                </c:pt>
                <c:pt idx="7">
                  <c:v>163.38602939645688</c:v>
                </c:pt>
                <c:pt idx="8">
                  <c:v>285.73893863372956</c:v>
                </c:pt>
                <c:pt idx="9">
                  <c:v>277.15706469745726</c:v>
                </c:pt>
                <c:pt idx="10">
                  <c:v>271.61016721762178</c:v>
                </c:pt>
                <c:pt idx="11">
                  <c:v>339.18689110984621</c:v>
                </c:pt>
                <c:pt idx="12">
                  <c:v>222.77274432137702</c:v>
                </c:pt>
                <c:pt idx="13">
                  <c:v>216.2016346774293</c:v>
                </c:pt>
                <c:pt idx="14">
                  <c:v>876.27753471461347</c:v>
                </c:pt>
                <c:pt idx="15">
                  <c:v>884.89748165896594</c:v>
                </c:pt>
                <c:pt idx="16">
                  <c:v>1921.1556329370876</c:v>
                </c:pt>
                <c:pt idx="17">
                  <c:v>1611.4126696150581</c:v>
                </c:pt>
                <c:pt idx="18">
                  <c:v>1630.9743054503488</c:v>
                </c:pt>
                <c:pt idx="19">
                  <c:v>2180.9083046106812</c:v>
                </c:pt>
                <c:pt idx="20">
                  <c:v>2140.584722928224</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137.91899652537171</c:v>
                </c:pt>
                <c:pt idx="4">
                  <c:v>1187.9142813575861</c:v>
                </c:pt>
                <c:pt idx="5">
                  <c:v>974.73105025116502</c:v>
                </c:pt>
                <c:pt idx="6">
                  <c:v>1427.2529506436574</c:v>
                </c:pt>
                <c:pt idx="7">
                  <c:v>732.66255695706514</c:v>
                </c:pt>
                <c:pt idx="8">
                  <c:v>648.12888651050946</c:v>
                </c:pt>
                <c:pt idx="9">
                  <c:v>632.88089067366104</c:v>
                </c:pt>
                <c:pt idx="10">
                  <c:v>633.35035564045722</c:v>
                </c:pt>
                <c:pt idx="11">
                  <c:v>2485.4855137467698</c:v>
                </c:pt>
                <c:pt idx="12">
                  <c:v>2378.1490296381626</c:v>
                </c:pt>
                <c:pt idx="13">
                  <c:v>1488.2296998211355</c:v>
                </c:pt>
                <c:pt idx="14">
                  <c:v>3241.1610771338674</c:v>
                </c:pt>
                <c:pt idx="15">
                  <c:v>3240.1701165571008</c:v>
                </c:pt>
                <c:pt idx="16">
                  <c:v>3841.4719879929307</c:v>
                </c:pt>
                <c:pt idx="17">
                  <c:v>3869.4340122584608</c:v>
                </c:pt>
                <c:pt idx="18">
                  <c:v>3643.2797232927242</c:v>
                </c:pt>
                <c:pt idx="19">
                  <c:v>3850.092451456012</c:v>
                </c:pt>
                <c:pt idx="20">
                  <c:v>3910.1864927732322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14454.859310158357</c:v>
                </c:pt>
                <c:pt idx="15">
                  <c:v>15013.539480562456</c:v>
                </c:pt>
                <c:pt idx="16">
                  <c:v>16330.835564316556</c:v>
                </c:pt>
                <c:pt idx="17">
                  <c:v>16861.331871282156</c:v>
                </c:pt>
                <c:pt idx="18">
                  <c:v>17285.489717762957</c:v>
                </c:pt>
                <c:pt idx="19">
                  <c:v>17973.526067898456</c:v>
                </c:pt>
                <c:pt idx="20">
                  <c:v>18499.248880576059</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2970.9976149499998</c:v>
                </c:pt>
                <c:pt idx="7">
                  <c:v>4190.7638392600002</c:v>
                </c:pt>
                <c:pt idx="8">
                  <c:v>4566.2164293900005</c:v>
                </c:pt>
                <c:pt idx="9">
                  <c:v>4602.0009381</c:v>
                </c:pt>
                <c:pt idx="10">
                  <c:v>4804.3425673399997</c:v>
                </c:pt>
                <c:pt idx="11">
                  <c:v>4911.4190134700002</c:v>
                </c:pt>
                <c:pt idx="12">
                  <c:v>4821.4040000800014</c:v>
                </c:pt>
                <c:pt idx="13">
                  <c:v>4917.4374083399998</c:v>
                </c:pt>
                <c:pt idx="14">
                  <c:v>9614.5656504700019</c:v>
                </c:pt>
                <c:pt idx="15">
                  <c:v>10368.638561</c:v>
                </c:pt>
                <c:pt idx="16">
                  <c:v>13817.633168760003</c:v>
                </c:pt>
                <c:pt idx="17">
                  <c:v>13208.633168760003</c:v>
                </c:pt>
                <c:pt idx="18">
                  <c:v>13354.732637380002</c:v>
                </c:pt>
                <c:pt idx="19">
                  <c:v>13312.780929250002</c:v>
                </c:pt>
                <c:pt idx="20">
                  <c:v>13264.480929249999</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2040.9082542399992</c:v>
                </c:pt>
                <c:pt idx="7">
                  <c:v>2993.4941059499997</c:v>
                </c:pt>
                <c:pt idx="8">
                  <c:v>4040.6502784099994</c:v>
                </c:pt>
                <c:pt idx="9">
                  <c:v>4040.6502784099994</c:v>
                </c:pt>
                <c:pt idx="10">
                  <c:v>4040.6502784099994</c:v>
                </c:pt>
                <c:pt idx="11">
                  <c:v>6198.763596929999</c:v>
                </c:pt>
                <c:pt idx="12">
                  <c:v>6382.0154838100007</c:v>
                </c:pt>
                <c:pt idx="13">
                  <c:v>6382.0154838100007</c:v>
                </c:pt>
                <c:pt idx="14">
                  <c:v>9901.9136355999999</c:v>
                </c:pt>
                <c:pt idx="15">
                  <c:v>10325.48646251</c:v>
                </c:pt>
                <c:pt idx="16">
                  <c:v>12117.937122810001</c:v>
                </c:pt>
                <c:pt idx="17">
                  <c:v>11977.163311169998</c:v>
                </c:pt>
                <c:pt idx="18">
                  <c:v>12036.5169811</c:v>
                </c:pt>
                <c:pt idx="19">
                  <c:v>14406.195195619997</c:v>
                </c:pt>
                <c:pt idx="20">
                  <c:v>14406.195195619997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4607.2699375809061</c:v>
                </c:pt>
                <c:pt idx="9">
                  <c:v>5135.7518020609132</c:v>
                </c:pt>
                <c:pt idx="10">
                  <c:v>6253.301777026536</c:v>
                </c:pt>
                <c:pt idx="11">
                  <c:v>3526.8468499428086</c:v>
                </c:pt>
                <c:pt idx="12">
                  <c:v>3775.3278868294451</c:v>
                </c:pt>
                <c:pt idx="13">
                  <c:v>4460.2271758144752</c:v>
                </c:pt>
                <c:pt idx="14">
                  <c:v>-167.67897510967509</c:v>
                </c:pt>
                <c:pt idx="15">
                  <c:v>-258.81309420384196</c:v>
                </c:pt>
                <c:pt idx="16">
                  <c:v>-655.23799923512911</c:v>
                </c:pt>
                <c:pt idx="17">
                  <c:v>-75.583940244280029</c:v>
                </c:pt>
                <c:pt idx="18">
                  <c:v>-680.03190303286533</c:v>
                </c:pt>
                <c:pt idx="19">
                  <c:v>-59.067333584565858</c:v>
                </c:pt>
                <c:pt idx="20">
                  <c:v>519.47288764012387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902.72449243000005</c:v>
                </c:pt>
                <c:pt idx="15">
                  <c:v>902.72449243000005</c:v>
                </c:pt>
                <c:pt idx="16">
                  <c:v>1265.72337092</c:v>
                </c:pt>
                <c:pt idx="17">
                  <c:v>1265.72337092</c:v>
                </c:pt>
                <c:pt idx="18">
                  <c:v>1265.72337092</c:v>
                </c:pt>
                <c:pt idx="19">
                  <c:v>1416.2747078699999</c:v>
                </c:pt>
                <c:pt idx="20">
                  <c:v>1416.2747078699999</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2274.0950434599999</c:v>
                </c:pt>
                <c:pt idx="17">
                  <c:v>2274.0950434599999</c:v>
                </c:pt>
                <c:pt idx="18">
                  <c:v>2274.0950434599999</c:v>
                </c:pt>
                <c:pt idx="19">
                  <c:v>2274.0950434599999</c:v>
                </c:pt>
                <c:pt idx="20">
                  <c:v>2274.0950434599999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17348.0593071066</c:v>
                </c:pt>
                <c:pt idx="15">
                  <c:v>17906.739477510699</c:v>
                </c:pt>
                <c:pt idx="16">
                  <c:v>19224.035561264798</c:v>
                </c:pt>
                <c:pt idx="17">
                  <c:v>19754.531868230399</c:v>
                </c:pt>
                <c:pt idx="18">
                  <c:v>20178.689714711199</c:v>
                </c:pt>
                <c:pt idx="19">
                  <c:v>20866.726064846698</c:v>
                </c:pt>
                <c:pt idx="20">
                  <c:v>21392.448877524301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11976.455614949999</c:v>
                </c:pt>
                <c:pt idx="7">
                  <c:v>13196.221839259999</c:v>
                </c:pt>
                <c:pt idx="8">
                  <c:v>13571.674429389999</c:v>
                </c:pt>
                <c:pt idx="9">
                  <c:v>13607.458938099999</c:v>
                </c:pt>
                <c:pt idx="10">
                  <c:v>13809.800567339998</c:v>
                </c:pt>
                <c:pt idx="11">
                  <c:v>13916.877013469999</c:v>
                </c:pt>
                <c:pt idx="12">
                  <c:v>13826.86200008</c:v>
                </c:pt>
                <c:pt idx="13">
                  <c:v>13922.895408339999</c:v>
                </c:pt>
                <c:pt idx="14">
                  <c:v>18620.023650470001</c:v>
                </c:pt>
                <c:pt idx="15">
                  <c:v>19374.096560999998</c:v>
                </c:pt>
                <c:pt idx="16">
                  <c:v>22823.091168760002</c:v>
                </c:pt>
                <c:pt idx="17">
                  <c:v>22214.091168760002</c:v>
                </c:pt>
                <c:pt idx="18">
                  <c:v>22360.190637380001</c:v>
                </c:pt>
                <c:pt idx="19">
                  <c:v>22318.238929250001</c:v>
                </c:pt>
                <c:pt idx="20">
                  <c:v>22269.938929249998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7192.6192542400004</c:v>
                </c:pt>
                <c:pt idx="7">
                  <c:v>8145.2051059500009</c:v>
                </c:pt>
                <c:pt idx="8">
                  <c:v>9192.3612784100005</c:v>
                </c:pt>
                <c:pt idx="9">
                  <c:v>9192.3612784100005</c:v>
                </c:pt>
                <c:pt idx="10">
                  <c:v>9192.3612784100005</c:v>
                </c:pt>
                <c:pt idx="11">
                  <c:v>11350.47459693</c:v>
                </c:pt>
                <c:pt idx="12">
                  <c:v>11533.726483810002</c:v>
                </c:pt>
                <c:pt idx="13">
                  <c:v>11533.726483810002</c:v>
                </c:pt>
                <c:pt idx="14">
                  <c:v>15053.624635600001</c:v>
                </c:pt>
                <c:pt idx="15">
                  <c:v>15477.197462510001</c:v>
                </c:pt>
                <c:pt idx="16">
                  <c:v>17269.648122810002</c:v>
                </c:pt>
                <c:pt idx="17">
                  <c:v>17128.874311169999</c:v>
                </c:pt>
                <c:pt idx="18">
                  <c:v>17188.227981100001</c:v>
                </c:pt>
                <c:pt idx="19">
                  <c:v>19557.906195619998</c:v>
                </c:pt>
                <c:pt idx="20">
                  <c:v>19557.906195619998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49104.252934539152</c:v>
                </c:pt>
                <c:pt idx="9">
                  <c:v>49632.734799019163</c:v>
                </c:pt>
                <c:pt idx="10">
                  <c:v>50750.284773984778</c:v>
                </c:pt>
                <c:pt idx="11">
                  <c:v>48023.829846901055</c:v>
                </c:pt>
                <c:pt idx="12">
                  <c:v>48272.310883787693</c:v>
                </c:pt>
                <c:pt idx="13">
                  <c:v>48957.21017277272</c:v>
                </c:pt>
                <c:pt idx="14">
                  <c:v>44329.304021848569</c:v>
                </c:pt>
                <c:pt idx="15">
                  <c:v>44238.169902754402</c:v>
                </c:pt>
                <c:pt idx="16">
                  <c:v>43841.744997723108</c:v>
                </c:pt>
                <c:pt idx="17">
                  <c:v>44421.39905671397</c:v>
                </c:pt>
                <c:pt idx="18">
                  <c:v>43816.951093925389</c:v>
                </c:pt>
                <c:pt idx="19">
                  <c:v>44437.915663373678</c:v>
                </c:pt>
                <c:pt idx="20">
                  <c:v>45016.45588459837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94189.334396319144</c:v>
                </c:pt>
                <c:pt idx="1">
                  <c:v>90312.911739271978</c:v>
                </c:pt>
                <c:pt idx="2">
                  <c:v>89923.571215412914</c:v>
                </c:pt>
                <c:pt idx="3">
                  <c:v>85445.692354264203</c:v>
                </c:pt>
                <c:pt idx="4">
                  <c:v>84012.961374915292</c:v>
                </c:pt>
                <c:pt idx="5">
                  <c:v>80056.307386535336</c:v>
                </c:pt>
                <c:pt idx="6">
                  <c:v>82246.305652656622</c:v>
                </c:pt>
                <c:pt idx="7">
                  <c:v>73209.552318699454</c:v>
                </c:pt>
                <c:pt idx="8">
                  <c:v>72217.539257794881</c:v>
                </c:pt>
                <c:pt idx="9">
                  <c:v>76225.10008364635</c:v>
                </c:pt>
                <c:pt idx="10">
                  <c:v>72475.77287486635</c:v>
                </c:pt>
                <c:pt idx="11">
                  <c:v>73887.268450122239</c:v>
                </c:pt>
                <c:pt idx="12">
                  <c:v>75727.603862216696</c:v>
                </c:pt>
                <c:pt idx="13">
                  <c:v>73130.696826526284</c:v>
                </c:pt>
                <c:pt idx="14">
                  <c:v>46297.245358619119</c:v>
                </c:pt>
                <c:pt idx="15">
                  <c:v>41606.113949291037</c:v>
                </c:pt>
                <c:pt idx="16">
                  <c:v>34035.110009714605</c:v>
                </c:pt>
                <c:pt idx="17">
                  <c:v>33966.064992095868</c:v>
                </c:pt>
                <c:pt idx="18">
                  <c:v>35060.130660187366</c:v>
                </c:pt>
                <c:pt idx="19">
                  <c:v>34159.81280435426</c:v>
                </c:pt>
                <c:pt idx="20">
                  <c:v>32514.0817550381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31568.700438611297</c:v>
                </c:pt>
                <c:pt idx="1">
                  <c:v>33310.461900509472</c:v>
                </c:pt>
                <c:pt idx="2">
                  <c:v>33108.36917654211</c:v>
                </c:pt>
                <c:pt idx="3">
                  <c:v>33604.698267850676</c:v>
                </c:pt>
                <c:pt idx="4">
                  <c:v>33446.378938928203</c:v>
                </c:pt>
                <c:pt idx="5">
                  <c:v>31320.254379994818</c:v>
                </c:pt>
                <c:pt idx="6">
                  <c:v>33076.056925849436</c:v>
                </c:pt>
                <c:pt idx="7">
                  <c:v>30590.846788600626</c:v>
                </c:pt>
                <c:pt idx="8">
                  <c:v>28183.861245601489</c:v>
                </c:pt>
                <c:pt idx="9">
                  <c:v>27581.694705169637</c:v>
                </c:pt>
                <c:pt idx="10">
                  <c:v>24041.226619445206</c:v>
                </c:pt>
                <c:pt idx="11">
                  <c:v>22612.428973637001</c:v>
                </c:pt>
                <c:pt idx="12">
                  <c:v>22842.533700585991</c:v>
                </c:pt>
                <c:pt idx="13">
                  <c:v>22138.185473763999</c:v>
                </c:pt>
                <c:pt idx="14">
                  <c:v>23147.874248936281</c:v>
                </c:pt>
                <c:pt idx="15">
                  <c:v>22953.591800240669</c:v>
                </c:pt>
                <c:pt idx="16">
                  <c:v>22457.638245412512</c:v>
                </c:pt>
                <c:pt idx="17">
                  <c:v>22878.541700328671</c:v>
                </c:pt>
                <c:pt idx="18">
                  <c:v>23129.304887630718</c:v>
                </c:pt>
                <c:pt idx="19">
                  <c:v>22661.161016329996</c:v>
                </c:pt>
                <c:pt idx="20">
                  <c:v>22439.440894740772</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3094.1642676701626</c:v>
                </c:pt>
                <c:pt idx="1">
                  <c:v>3060.6334842061033</c:v>
                </c:pt>
                <c:pt idx="2">
                  <c:v>2693.8710344925539</c:v>
                </c:pt>
                <c:pt idx="3">
                  <c:v>1924.1753876010516</c:v>
                </c:pt>
                <c:pt idx="4">
                  <c:v>1927.2764329533261</c:v>
                </c:pt>
                <c:pt idx="5">
                  <c:v>1922.5344938905537</c:v>
                </c:pt>
                <c:pt idx="6">
                  <c:v>1929.1057036542697</c:v>
                </c:pt>
                <c:pt idx="7">
                  <c:v>1873.9230685685243</c:v>
                </c:pt>
                <c:pt idx="8">
                  <c:v>1873.8425193744415</c:v>
                </c:pt>
                <c:pt idx="9">
                  <c:v>1874.0474067605328</c:v>
                </c:pt>
                <c:pt idx="10">
                  <c:v>1880.6579739047734</c:v>
                </c:pt>
                <c:pt idx="11">
                  <c:v>1871.4793919912909</c:v>
                </c:pt>
                <c:pt idx="12">
                  <c:v>1871.4793919912915</c:v>
                </c:pt>
                <c:pt idx="13">
                  <c:v>1871.4793919912922</c:v>
                </c:pt>
                <c:pt idx="14">
                  <c:v>2727.5447234687672</c:v>
                </c:pt>
                <c:pt idx="15">
                  <c:v>2483.9079819708008</c:v>
                </c:pt>
                <c:pt idx="16">
                  <c:v>4754.2872980862376</c:v>
                </c:pt>
                <c:pt idx="17">
                  <c:v>2888.9307114966441</c:v>
                </c:pt>
                <c:pt idx="18">
                  <c:v>2627.1394821325239</c:v>
                </c:pt>
                <c:pt idx="19">
                  <c:v>3655.9673949901589</c:v>
                </c:pt>
                <c:pt idx="20">
                  <c:v>2724.9655115921269</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73.951942294370241</c:v>
                </c:pt>
                <c:pt idx="1">
                  <c:v>51.939167779925356</c:v>
                </c:pt>
                <c:pt idx="2">
                  <c:v>71.737193815173612</c:v>
                </c:pt>
                <c:pt idx="3">
                  <c:v>30.626212144388788</c:v>
                </c:pt>
                <c:pt idx="4">
                  <c:v>10.06852013100508</c:v>
                </c:pt>
                <c:pt idx="5">
                  <c:v>1.0880682325450421</c:v>
                </c:pt>
                <c:pt idx="6">
                  <c:v>1.3618244389679999</c:v>
                </c:pt>
                <c:pt idx="7">
                  <c:v>7.1520330416372513</c:v>
                </c:pt>
                <c:pt idx="8">
                  <c:v>5.6393054179227304</c:v>
                </c:pt>
                <c:pt idx="9">
                  <c:v>2.9289091968230796</c:v>
                </c:pt>
                <c:pt idx="10">
                  <c:v>5.4791579379511397</c:v>
                </c:pt>
                <c:pt idx="11">
                  <c:v>1.7459624674783016</c:v>
                </c:pt>
                <c:pt idx="12">
                  <c:v>5.5020434884748797</c:v>
                </c:pt>
                <c:pt idx="13">
                  <c:v>23.053687066365661</c:v>
                </c:pt>
                <c:pt idx="14">
                  <c:v>101.82254739689016</c:v>
                </c:pt>
                <c:pt idx="15">
                  <c:v>147.67713726197798</c:v>
                </c:pt>
                <c:pt idx="16">
                  <c:v>1024.459986662315</c:v>
                </c:pt>
                <c:pt idx="17">
                  <c:v>336.3319720407261</c:v>
                </c:pt>
                <c:pt idx="18">
                  <c:v>239.68548254194434</c:v>
                </c:pt>
                <c:pt idx="19">
                  <c:v>938.48438916699956</c:v>
                </c:pt>
                <c:pt idx="20">
                  <c:v>269.41478808111856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16025.98422445426</c:v>
                </c:pt>
                <c:pt idx="1">
                  <c:v>13289.217602150455</c:v>
                </c:pt>
                <c:pt idx="2">
                  <c:v>13105.654978818009</c:v>
                </c:pt>
                <c:pt idx="3">
                  <c:v>16205.142040766901</c:v>
                </c:pt>
                <c:pt idx="4">
                  <c:v>13849.071292242374</c:v>
                </c:pt>
                <c:pt idx="5">
                  <c:v>15464.88729425249</c:v>
                </c:pt>
                <c:pt idx="6">
                  <c:v>9357.1837163797391</c:v>
                </c:pt>
                <c:pt idx="7">
                  <c:v>16154.1081143259</c:v>
                </c:pt>
                <c:pt idx="8">
                  <c:v>15272.314473670547</c:v>
                </c:pt>
                <c:pt idx="9">
                  <c:v>11858.302791124206</c:v>
                </c:pt>
                <c:pt idx="10">
                  <c:v>15451.134031851103</c:v>
                </c:pt>
                <c:pt idx="11">
                  <c:v>13217.19660565925</c:v>
                </c:pt>
                <c:pt idx="12">
                  <c:v>12762.029371723147</c:v>
                </c:pt>
                <c:pt idx="13">
                  <c:v>15267.553705519751</c:v>
                </c:pt>
                <c:pt idx="14">
                  <c:v>14320.933156629679</c:v>
                </c:pt>
                <c:pt idx="15">
                  <c:v>16128.184643993436</c:v>
                </c:pt>
                <c:pt idx="16">
                  <c:v>9795.4225945331546</c:v>
                </c:pt>
                <c:pt idx="17">
                  <c:v>17057.733144034257</c:v>
                </c:pt>
                <c:pt idx="18">
                  <c:v>15494.642694122207</c:v>
                </c:pt>
                <c:pt idx="19">
                  <c:v>12168.91267668175</c:v>
                </c:pt>
                <c:pt idx="20">
                  <c:v>14581.135146737119</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720.09736333510421</c:v>
                </c:pt>
                <c:pt idx="1">
                  <c:v>824.93187042843431</c:v>
                </c:pt>
                <c:pt idx="2">
                  <c:v>806.11971392351143</c:v>
                </c:pt>
                <c:pt idx="3">
                  <c:v>1401.7563095719152</c:v>
                </c:pt>
                <c:pt idx="4">
                  <c:v>2739.0567645311589</c:v>
                </c:pt>
                <c:pt idx="5">
                  <c:v>2704.5287856649129</c:v>
                </c:pt>
                <c:pt idx="6">
                  <c:v>3841.6224816184122</c:v>
                </c:pt>
                <c:pt idx="7">
                  <c:v>3145.6346284534279</c:v>
                </c:pt>
                <c:pt idx="8">
                  <c:v>4228.7331924961127</c:v>
                </c:pt>
                <c:pt idx="9">
                  <c:v>3736.317656499059</c:v>
                </c:pt>
                <c:pt idx="10">
                  <c:v>4054.3230920905075</c:v>
                </c:pt>
                <c:pt idx="11">
                  <c:v>6695.6388906014699</c:v>
                </c:pt>
                <c:pt idx="12">
                  <c:v>6398.9753809104259</c:v>
                </c:pt>
                <c:pt idx="13">
                  <c:v>5699.3508012361126</c:v>
                </c:pt>
                <c:pt idx="14">
                  <c:v>8650.4865170739922</c:v>
                </c:pt>
                <c:pt idx="15">
                  <c:v>8883.424908578414</c:v>
                </c:pt>
                <c:pt idx="16">
                  <c:v>10597.337040615599</c:v>
                </c:pt>
                <c:pt idx="17">
                  <c:v>10003.708472111632</c:v>
                </c:pt>
                <c:pt idx="18">
                  <c:v>9946.1080973878834</c:v>
                </c:pt>
                <c:pt idx="19">
                  <c:v>10891.251671036103</c:v>
                </c:pt>
                <c:pt idx="20">
                  <c:v>10830.214298534849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29257.451372461994</c:v>
                </c:pt>
                <c:pt idx="1">
                  <c:v>30353.578196995797</c:v>
                </c:pt>
                <c:pt idx="2">
                  <c:v>31007.232596067432</c:v>
                </c:pt>
                <c:pt idx="3">
                  <c:v>32083.617305549702</c:v>
                </c:pt>
                <c:pt idx="4">
                  <c:v>34567.53331459358</c:v>
                </c:pt>
                <c:pt idx="5">
                  <c:v>37976.554736099046</c:v>
                </c:pt>
                <c:pt idx="6">
                  <c:v>38179.366465201027</c:v>
                </c:pt>
                <c:pt idx="7">
                  <c:v>42573.181110650687</c:v>
                </c:pt>
                <c:pt idx="8">
                  <c:v>44045.585946969179</c:v>
                </c:pt>
                <c:pt idx="9">
                  <c:v>44001.120806643754</c:v>
                </c:pt>
                <c:pt idx="10">
                  <c:v>47580.010074727426</c:v>
                </c:pt>
                <c:pt idx="11">
                  <c:v>44523.912001888195</c:v>
                </c:pt>
                <c:pt idx="12">
                  <c:v>43941.533766871355</c:v>
                </c:pt>
                <c:pt idx="13">
                  <c:v>45299.229135236652</c:v>
                </c:pt>
                <c:pt idx="14">
                  <c:v>62921.052552788271</c:v>
                </c:pt>
                <c:pt idx="15">
                  <c:v>65846.300336652552</c:v>
                </c:pt>
                <c:pt idx="16">
                  <c:v>74297.28165438243</c:v>
                </c:pt>
                <c:pt idx="17">
                  <c:v>75828.391741120591</c:v>
                </c:pt>
                <c:pt idx="18">
                  <c:v>76020.501873258734</c:v>
                </c:pt>
                <c:pt idx="19">
                  <c:v>74573.64576457518</c:v>
                </c:pt>
                <c:pt idx="20">
                  <c:v>75955.220683930776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12774.527528157598</c:v>
                </c:pt>
                <c:pt idx="1">
                  <c:v>15384.050673713728</c:v>
                </c:pt>
                <c:pt idx="2">
                  <c:v>14970.455899979328</c:v>
                </c:pt>
                <c:pt idx="3">
                  <c:v>14849.791766723794</c:v>
                </c:pt>
                <c:pt idx="4">
                  <c:v>15587.149602754935</c:v>
                </c:pt>
                <c:pt idx="5">
                  <c:v>16088.915089482631</c:v>
                </c:pt>
                <c:pt idx="6">
                  <c:v>18757.192760917846</c:v>
                </c:pt>
                <c:pt idx="7">
                  <c:v>18365.860057369107</c:v>
                </c:pt>
                <c:pt idx="8">
                  <c:v>22101.884524532576</c:v>
                </c:pt>
                <c:pt idx="9">
                  <c:v>22443.899255777626</c:v>
                </c:pt>
                <c:pt idx="10">
                  <c:v>23140.037045218498</c:v>
                </c:pt>
                <c:pt idx="11">
                  <c:v>29875.476198578064</c:v>
                </c:pt>
                <c:pt idx="12">
                  <c:v>29540.220676969166</c:v>
                </c:pt>
                <c:pt idx="13">
                  <c:v>29260.821871585082</c:v>
                </c:pt>
                <c:pt idx="14">
                  <c:v>39636.616903967762</c:v>
                </c:pt>
                <c:pt idx="15">
                  <c:v>40851.260855632478</c:v>
                </c:pt>
                <c:pt idx="16">
                  <c:v>45242.814396436232</c:v>
                </c:pt>
                <c:pt idx="17">
                  <c:v>39569.922038280885</c:v>
                </c:pt>
                <c:pt idx="18">
                  <c:v>41785.60589133382</c:v>
                </c:pt>
                <c:pt idx="19">
                  <c:v>48814.209851944579</c:v>
                </c:pt>
                <c:pt idx="20">
                  <c:v>50452.677246671694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-881.81487253541434</c:v>
                </c:pt>
                <c:pt idx="1">
                  <c:v>-1191.85178495526</c:v>
                </c:pt>
                <c:pt idx="2">
                  <c:v>-1089.0068294395412</c:v>
                </c:pt>
                <c:pt idx="3">
                  <c:v>-1966.2111472314432</c:v>
                </c:pt>
                <c:pt idx="4">
                  <c:v>-3586.4655439259163</c:v>
                </c:pt>
                <c:pt idx="5">
                  <c:v>-3563.7147107310261</c:v>
                </c:pt>
                <c:pt idx="6">
                  <c:v>-5136.2756261753166</c:v>
                </c:pt>
                <c:pt idx="7">
                  <c:v>-4080.2044070185793</c:v>
                </c:pt>
                <c:pt idx="8">
                  <c:v>-5519.6372359447851</c:v>
                </c:pt>
                <c:pt idx="9">
                  <c:v>-4763.4939739941956</c:v>
                </c:pt>
                <c:pt idx="10">
                  <c:v>-5200.6747628390522</c:v>
                </c:pt>
                <c:pt idx="11">
                  <c:v>-8871.8003270886547</c:v>
                </c:pt>
                <c:pt idx="12">
                  <c:v>-8263.8779687079041</c:v>
                </c:pt>
                <c:pt idx="13">
                  <c:v>-7304.3146207045384</c:v>
                </c:pt>
                <c:pt idx="14">
                  <c:v>-12436.023229444691</c:v>
                </c:pt>
                <c:pt idx="15">
                  <c:v>-12809.931308589268</c:v>
                </c:pt>
                <c:pt idx="16">
                  <c:v>-14937.019091405264</c:v>
                </c:pt>
                <c:pt idx="17">
                  <c:v>-13893.300278039835</c:v>
                </c:pt>
                <c:pt idx="18">
                  <c:v>-13766.805243095745</c:v>
                </c:pt>
                <c:pt idx="19">
                  <c:v>-15188.399303418302</c:v>
                </c:pt>
                <c:pt idx="20">
                  <c:v>-15104.438797322209</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-3876.4226570471656</c:v>
                </c:pt>
                <c:pt idx="2">
                  <c:v>-4265.7631809062295</c:v>
                </c:pt>
                <c:pt idx="3">
                  <c:v>-8743.6420420549402</c:v>
                </c:pt>
                <c:pt idx="4">
                  <c:v>-10176.373021403851</c:v>
                </c:pt>
                <c:pt idx="5">
                  <c:v>-14133.027009783807</c:v>
                </c:pt>
                <c:pt idx="6">
                  <c:v>-11943.028743662522</c:v>
                </c:pt>
                <c:pt idx="7">
                  <c:v>-20979.78207761969</c:v>
                </c:pt>
                <c:pt idx="8">
                  <c:v>-21971.795138524263</c:v>
                </c:pt>
                <c:pt idx="9">
                  <c:v>-17964.234312672794</c:v>
                </c:pt>
                <c:pt idx="10">
                  <c:v>-21713.561521452793</c:v>
                </c:pt>
                <c:pt idx="11">
                  <c:v>-20302.065946196904</c:v>
                </c:pt>
                <c:pt idx="12">
                  <c:v>-18461.730534102448</c:v>
                </c:pt>
                <c:pt idx="13">
                  <c:v>-21058.63756979286</c:v>
                </c:pt>
                <c:pt idx="14">
                  <c:v>-47892.089037700025</c:v>
                </c:pt>
                <c:pt idx="15">
                  <c:v>-52583.220447028107</c:v>
                </c:pt>
                <c:pt idx="16">
                  <c:v>-60154.224386604539</c:v>
                </c:pt>
                <c:pt idx="17">
                  <c:v>-60223.269404223276</c:v>
                </c:pt>
                <c:pt idx="18">
                  <c:v>-59129.203736131778</c:v>
                </c:pt>
                <c:pt idx="19">
                  <c:v>-60029.521591964884</c:v>
                </c:pt>
                <c:pt idx="20">
                  <c:v>-61675.25264128104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1741.7614618981752</c:v>
                </c:pt>
                <c:pt idx="2">
                  <c:v>1539.6687379308132</c:v>
                </c:pt>
                <c:pt idx="3">
                  <c:v>2035.9978292393789</c:v>
                </c:pt>
                <c:pt idx="4">
                  <c:v>1877.6785003169061</c:v>
                </c:pt>
                <c:pt idx="5">
                  <c:v>-248.44605861647869</c:v>
                </c:pt>
                <c:pt idx="6">
                  <c:v>1507.3564872381394</c:v>
                </c:pt>
                <c:pt idx="7">
                  <c:v>-977.85365001067112</c:v>
                </c:pt>
                <c:pt idx="8">
                  <c:v>-3384.8391930098078</c:v>
                </c:pt>
                <c:pt idx="9">
                  <c:v>-3987.0057334416597</c:v>
                </c:pt>
                <c:pt idx="10">
                  <c:v>-7527.4738191660908</c:v>
                </c:pt>
                <c:pt idx="11">
                  <c:v>-8956.2714649742957</c:v>
                </c:pt>
                <c:pt idx="12">
                  <c:v>-8726.1667380253057</c:v>
                </c:pt>
                <c:pt idx="13">
                  <c:v>-9430.514964847298</c:v>
                </c:pt>
                <c:pt idx="14">
                  <c:v>-8420.8261896750155</c:v>
                </c:pt>
                <c:pt idx="15">
                  <c:v>-8615.1086383706279</c:v>
                </c:pt>
                <c:pt idx="16">
                  <c:v>-9111.0621931987844</c:v>
                </c:pt>
                <c:pt idx="17">
                  <c:v>-8690.1587382826256</c:v>
                </c:pt>
                <c:pt idx="18">
                  <c:v>-8439.3955509805783</c:v>
                </c:pt>
                <c:pt idx="19">
                  <c:v>-8907.5394222813011</c:v>
                </c:pt>
                <c:pt idx="20">
                  <c:v>-9129.2595438705248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-33.530783464059368</c:v>
                </c:pt>
                <c:pt idx="2">
                  <c:v>-400.29323317760873</c:v>
                </c:pt>
                <c:pt idx="3">
                  <c:v>-1169.988880069111</c:v>
                </c:pt>
                <c:pt idx="4">
                  <c:v>-1166.8878347168366</c:v>
                </c:pt>
                <c:pt idx="5">
                  <c:v>-1171.629773779609</c:v>
                </c:pt>
                <c:pt idx="6">
                  <c:v>-1165.0585640158929</c:v>
                </c:pt>
                <c:pt idx="7">
                  <c:v>-1220.2411991016384</c:v>
                </c:pt>
                <c:pt idx="8">
                  <c:v>-1220.3217482957211</c:v>
                </c:pt>
                <c:pt idx="9">
                  <c:v>-1220.1168609096298</c:v>
                </c:pt>
                <c:pt idx="10">
                  <c:v>-1213.5062937653893</c:v>
                </c:pt>
                <c:pt idx="11">
                  <c:v>-1222.6848756788718</c:v>
                </c:pt>
                <c:pt idx="12">
                  <c:v>-1222.6848756788711</c:v>
                </c:pt>
                <c:pt idx="13">
                  <c:v>-1222.6848756788704</c:v>
                </c:pt>
                <c:pt idx="14">
                  <c:v>-366.61954420139546</c:v>
                </c:pt>
                <c:pt idx="15">
                  <c:v>-610.2562856993618</c:v>
                </c:pt>
                <c:pt idx="16">
                  <c:v>1660.1230304160749</c:v>
                </c:pt>
                <c:pt idx="17">
                  <c:v>-205.23355617351854</c:v>
                </c:pt>
                <c:pt idx="18">
                  <c:v>-467.02478553763876</c:v>
                </c:pt>
                <c:pt idx="19">
                  <c:v>561.80312731999629</c:v>
                </c:pt>
                <c:pt idx="20">
                  <c:v>-369.19875607803579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-22.012774514444885</c:v>
                </c:pt>
                <c:pt idx="2">
                  <c:v>-2.2147484791966292</c:v>
                </c:pt>
                <c:pt idx="3">
                  <c:v>-43.325730149981453</c:v>
                </c:pt>
                <c:pt idx="4">
                  <c:v>-63.883422163365161</c:v>
                </c:pt>
                <c:pt idx="5">
                  <c:v>-72.8638740618252</c:v>
                </c:pt>
                <c:pt idx="6">
                  <c:v>-72.590117855402241</c:v>
                </c:pt>
                <c:pt idx="7">
                  <c:v>-66.799909252732988</c:v>
                </c:pt>
                <c:pt idx="8">
                  <c:v>-68.312636876447513</c:v>
                </c:pt>
                <c:pt idx="9">
                  <c:v>-71.023033097547156</c:v>
                </c:pt>
                <c:pt idx="10">
                  <c:v>-68.472784356419098</c:v>
                </c:pt>
                <c:pt idx="11">
                  <c:v>-72.205979826891934</c:v>
                </c:pt>
                <c:pt idx="12">
                  <c:v>-68.449898805895359</c:v>
                </c:pt>
                <c:pt idx="13">
                  <c:v>-50.898255228004579</c:v>
                </c:pt>
                <c:pt idx="14">
                  <c:v>27.870605102519917</c:v>
                </c:pt>
                <c:pt idx="15">
                  <c:v>73.725194967607734</c:v>
                </c:pt>
                <c:pt idx="16">
                  <c:v>950.50804436794476</c:v>
                </c:pt>
                <c:pt idx="17">
                  <c:v>262.38002974635583</c:v>
                </c:pt>
                <c:pt idx="18">
                  <c:v>165.7335402475741</c:v>
                </c:pt>
                <c:pt idx="19">
                  <c:v>864.53244687262929</c:v>
                </c:pt>
                <c:pt idx="20">
                  <c:v>195.46284578674832</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-2736.766622303805</c:v>
                </c:pt>
                <c:pt idx="2">
                  <c:v>-2920.3292456362506</c:v>
                </c:pt>
                <c:pt idx="3">
                  <c:v>179.15781631264144</c:v>
                </c:pt>
                <c:pt idx="4">
                  <c:v>-2176.9129322118861</c:v>
                </c:pt>
                <c:pt idx="5">
                  <c:v>-561.09693020176928</c:v>
                </c:pt>
                <c:pt idx="6">
                  <c:v>-6668.8005080745206</c:v>
                </c:pt>
                <c:pt idx="7">
                  <c:v>128.12388987164013</c:v>
                </c:pt>
                <c:pt idx="8">
                  <c:v>-753.66975078371252</c:v>
                </c:pt>
                <c:pt idx="9">
                  <c:v>-4167.6814333300536</c:v>
                </c:pt>
                <c:pt idx="10">
                  <c:v>-574.85019260315676</c:v>
                </c:pt>
                <c:pt idx="11">
                  <c:v>-2808.7876187950096</c:v>
                </c:pt>
                <c:pt idx="12">
                  <c:v>-3263.9548527311126</c:v>
                </c:pt>
                <c:pt idx="13">
                  <c:v>-758.43051893450865</c:v>
                </c:pt>
                <c:pt idx="14">
                  <c:v>-1705.051067824581</c:v>
                </c:pt>
                <c:pt idx="15">
                  <c:v>102.20041953917644</c:v>
                </c:pt>
                <c:pt idx="16">
                  <c:v>-6230.5616299211051</c:v>
                </c:pt>
                <c:pt idx="17">
                  <c:v>1031.7489195799972</c:v>
                </c:pt>
                <c:pt idx="18">
                  <c:v>-531.34153033205257</c:v>
                </c:pt>
                <c:pt idx="19">
                  <c:v>-3857.0715477725098</c:v>
                </c:pt>
                <c:pt idx="20">
                  <c:v>-1444.849077717141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104.8345070933301</c:v>
                </c:pt>
                <c:pt idx="2">
                  <c:v>86.022350588407221</c:v>
                </c:pt>
                <c:pt idx="3">
                  <c:v>681.65894623681095</c:v>
                </c:pt>
                <c:pt idx="4">
                  <c:v>2018.9594011960548</c:v>
                </c:pt>
                <c:pt idx="5">
                  <c:v>1984.4314223298088</c:v>
                </c:pt>
                <c:pt idx="6">
                  <c:v>3121.5251182833081</c:v>
                </c:pt>
                <c:pt idx="7">
                  <c:v>2425.5372651183238</c:v>
                </c:pt>
                <c:pt idx="8">
                  <c:v>3508.6358291610086</c:v>
                </c:pt>
                <c:pt idx="9">
                  <c:v>3016.2202931639549</c:v>
                </c:pt>
                <c:pt idx="10">
                  <c:v>3334.2257287554035</c:v>
                </c:pt>
                <c:pt idx="11">
                  <c:v>5975.5415272663658</c:v>
                </c:pt>
                <c:pt idx="12">
                  <c:v>5678.8780175753218</c:v>
                </c:pt>
                <c:pt idx="13">
                  <c:v>4979.2534379010085</c:v>
                </c:pt>
                <c:pt idx="14">
                  <c:v>7930.3891537388881</c:v>
                </c:pt>
                <c:pt idx="15">
                  <c:v>8163.3275452433099</c:v>
                </c:pt>
                <c:pt idx="16">
                  <c:v>9877.239677280495</c:v>
                </c:pt>
                <c:pt idx="17">
                  <c:v>9283.6111087765275</c:v>
                </c:pt>
                <c:pt idx="18">
                  <c:v>9226.0107340527793</c:v>
                </c:pt>
                <c:pt idx="19">
                  <c:v>10171.154307700999</c:v>
                </c:pt>
                <c:pt idx="20">
                  <c:v>10110.116935199745</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1096.1268245338033</c:v>
                </c:pt>
                <c:pt idx="2">
                  <c:v>1749.7812236054378</c:v>
                </c:pt>
                <c:pt idx="3">
                  <c:v>2826.1659330877083</c:v>
                </c:pt>
                <c:pt idx="4">
                  <c:v>5310.0819421315864</c:v>
                </c:pt>
                <c:pt idx="5">
                  <c:v>8719.1033636370521</c:v>
                </c:pt>
                <c:pt idx="6">
                  <c:v>8921.9150927390328</c:v>
                </c:pt>
                <c:pt idx="7">
                  <c:v>13315.729738188693</c:v>
                </c:pt>
                <c:pt idx="8">
                  <c:v>14788.134574507185</c:v>
                </c:pt>
                <c:pt idx="9">
                  <c:v>14743.66943418176</c:v>
                </c:pt>
                <c:pt idx="10">
                  <c:v>18322.558702265433</c:v>
                </c:pt>
                <c:pt idx="11">
                  <c:v>15266.460629426201</c:v>
                </c:pt>
                <c:pt idx="12">
                  <c:v>14684.082394409361</c:v>
                </c:pt>
                <c:pt idx="13">
                  <c:v>16041.777762774658</c:v>
                </c:pt>
                <c:pt idx="14">
                  <c:v>33663.601180326281</c:v>
                </c:pt>
                <c:pt idx="15">
                  <c:v>36588.848964190562</c:v>
                </c:pt>
                <c:pt idx="16">
                  <c:v>45039.83028192044</c:v>
                </c:pt>
                <c:pt idx="17">
                  <c:v>46570.940368658601</c:v>
                </c:pt>
                <c:pt idx="18">
                  <c:v>46763.050500796744</c:v>
                </c:pt>
                <c:pt idx="19">
                  <c:v>45316.19439211319</c:v>
                </c:pt>
                <c:pt idx="20">
                  <c:v>46697.769311468786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2609.5231455561297</c:v>
                </c:pt>
                <c:pt idx="2">
                  <c:v>2195.9283718217303</c:v>
                </c:pt>
                <c:pt idx="3">
                  <c:v>2075.2642385661966</c:v>
                </c:pt>
                <c:pt idx="4">
                  <c:v>2812.6220745973369</c:v>
                </c:pt>
                <c:pt idx="5">
                  <c:v>3314.3875613250329</c:v>
                </c:pt>
                <c:pt idx="6">
                  <c:v>5982.6652327602478</c:v>
                </c:pt>
                <c:pt idx="7">
                  <c:v>5591.3325292115096</c:v>
                </c:pt>
                <c:pt idx="8">
                  <c:v>9327.3569963749778</c:v>
                </c:pt>
                <c:pt idx="9">
                  <c:v>9669.3717276200277</c:v>
                </c:pt>
                <c:pt idx="10">
                  <c:v>10365.5095170609</c:v>
                </c:pt>
                <c:pt idx="11">
                  <c:v>17100.948670420468</c:v>
                </c:pt>
                <c:pt idx="12">
                  <c:v>16765.693148811566</c:v>
                </c:pt>
                <c:pt idx="13">
                  <c:v>16486.294343427486</c:v>
                </c:pt>
                <c:pt idx="14">
                  <c:v>26862.089375810167</c:v>
                </c:pt>
                <c:pt idx="15">
                  <c:v>28076.733327474882</c:v>
                </c:pt>
                <c:pt idx="16">
                  <c:v>32468.286868278636</c:v>
                </c:pt>
                <c:pt idx="17">
                  <c:v>26795.394510123289</c:v>
                </c:pt>
                <c:pt idx="18">
                  <c:v>29011.078363176224</c:v>
                </c:pt>
                <c:pt idx="19">
                  <c:v>36039.682323786983</c:v>
                </c:pt>
                <c:pt idx="20">
                  <c:v>37678.149718514098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251.1697896332702</c:v>
                </c:pt>
                <c:pt idx="3">
                  <c:v>268.16790935178921</c:v>
                </c:pt>
                <c:pt idx="4">
                  <c:v>295.8505224456448</c:v>
                </c:pt>
                <c:pt idx="5">
                  <c:v>430.7593833531717</c:v>
                </c:pt>
                <c:pt idx="6">
                  <c:v>596.68768411817052</c:v>
                </c:pt>
                <c:pt idx="7">
                  <c:v>831.42955132885641</c:v>
                </c:pt>
                <c:pt idx="8">
                  <c:v>969.31998328663826</c:v>
                </c:pt>
                <c:pt idx="9">
                  <c:v>980.26215119137055</c:v>
                </c:pt>
                <c:pt idx="10">
                  <c:v>1007.1974685113667</c:v>
                </c:pt>
                <c:pt idx="11">
                  <c:v>1167.5861203827535</c:v>
                </c:pt>
                <c:pt idx="12">
                  <c:v>1204.9819844621136</c:v>
                </c:pt>
                <c:pt idx="13">
                  <c:v>1217.2854237140252</c:v>
                </c:pt>
                <c:pt idx="14">
                  <c:v>2101.6506975671837</c:v>
                </c:pt>
                <c:pt idx="15">
                  <c:v>2261.7216447481496</c:v>
                </c:pt>
                <c:pt idx="16">
                  <c:v>3008.8567784113075</c:v>
                </c:pt>
                <c:pt idx="17">
                  <c:v>3009.4557103467928</c:v>
                </c:pt>
                <c:pt idx="18">
                  <c:v>3095.0002649773296</c:v>
                </c:pt>
                <c:pt idx="19">
                  <c:v>3350.7170128260395</c:v>
                </c:pt>
                <c:pt idx="20">
                  <c:v>3350.7170128260395</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3462.9362879901464</c:v>
                </c:pt>
                <c:pt idx="2">
                  <c:v>2836.6928691458943</c:v>
                </c:pt>
                <c:pt idx="3">
                  <c:v>4529.9183535960447</c:v>
                </c:pt>
                <c:pt idx="4">
                  <c:v>3410.9812237069236</c:v>
                </c:pt>
                <c:pt idx="5">
                  <c:v>3527.2097547740209</c:v>
                </c:pt>
                <c:pt idx="6">
                  <c:v>3806.635595795713</c:v>
                </c:pt>
                <c:pt idx="7">
                  <c:v>2974.124082475364</c:v>
                </c:pt>
                <c:pt idx="8">
                  <c:v>2878.8604296118515</c:v>
                </c:pt>
                <c:pt idx="9">
                  <c:v>3464.6967841929263</c:v>
                </c:pt>
                <c:pt idx="10">
                  <c:v>3586.4981475790164</c:v>
                </c:pt>
                <c:pt idx="11">
                  <c:v>3171.4900450824593</c:v>
                </c:pt>
                <c:pt idx="12">
                  <c:v>2605.348529837624</c:v>
                </c:pt>
                <c:pt idx="13">
                  <c:v>2606.9020253662748</c:v>
                </c:pt>
                <c:pt idx="14">
                  <c:v>2587.7268991845449</c:v>
                </c:pt>
                <c:pt idx="15">
                  <c:v>3018.3959139531953</c:v>
                </c:pt>
                <c:pt idx="16">
                  <c:v>3518.3718493039132</c:v>
                </c:pt>
                <c:pt idx="17">
                  <c:v>2644.7413404906006</c:v>
                </c:pt>
                <c:pt idx="18">
                  <c:v>2621.6704176861808</c:v>
                </c:pt>
                <c:pt idx="19">
                  <c:v>3293.5996636095524</c:v>
                </c:pt>
                <c:pt idx="20">
                  <c:v>2646.7794779593187</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2379.3923996178446</c:v>
                </c:pt>
                <c:pt idx="1">
                  <c:v>2334.247851381554</c:v>
                </c:pt>
                <c:pt idx="2">
                  <c:v>2412.2001308763975</c:v>
                </c:pt>
                <c:pt idx="3">
                  <c:v>2224.5706438655625</c:v>
                </c:pt>
                <c:pt idx="4">
                  <c:v>2187.6720528131864</c:v>
                </c:pt>
                <c:pt idx="5">
                  <c:v>2116.3742850809213</c:v>
                </c:pt>
                <c:pt idx="6">
                  <c:v>2317.2103314492083</c:v>
                </c:pt>
                <c:pt idx="7">
                  <c:v>2123.320250474625</c:v>
                </c:pt>
                <c:pt idx="8">
                  <c:v>2042.765462133284</c:v>
                </c:pt>
                <c:pt idx="9">
                  <c:v>2183.4584686934318</c:v>
                </c:pt>
                <c:pt idx="10">
                  <c:v>2068.9428135223375</c:v>
                </c:pt>
                <c:pt idx="11">
                  <c:v>2043.5832386772513</c:v>
                </c:pt>
                <c:pt idx="12">
                  <c:v>2100.8595609569311</c:v>
                </c:pt>
                <c:pt idx="13">
                  <c:v>2047.6331503415706</c:v>
                </c:pt>
                <c:pt idx="14">
                  <c:v>1415.8509656972174</c:v>
                </c:pt>
                <c:pt idx="15">
                  <c:v>1300.6708440370039</c:v>
                </c:pt>
                <c:pt idx="16">
                  <c:v>1433.7438450941772</c:v>
                </c:pt>
                <c:pt idx="17">
                  <c:v>1182.3118519225629</c:v>
                </c:pt>
                <c:pt idx="18">
                  <c:v>1165.6092151882358</c:v>
                </c:pt>
                <c:pt idx="19">
                  <c:v>1312.2465050474586</c:v>
                </c:pt>
                <c:pt idx="20">
                  <c:v>1113.0314793875164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753.85937525492477</c:v>
                </c:pt>
                <c:pt idx="1">
                  <c:v>729.9559775626276</c:v>
                </c:pt>
                <c:pt idx="2">
                  <c:v>724.39117994664048</c:v>
                </c:pt>
                <c:pt idx="3">
                  <c:v>732.08276818172772</c:v>
                </c:pt>
                <c:pt idx="4">
                  <c:v>713.24482068766429</c:v>
                </c:pt>
                <c:pt idx="5">
                  <c:v>709.62826201731843</c:v>
                </c:pt>
                <c:pt idx="6">
                  <c:v>685.77839410509205</c:v>
                </c:pt>
                <c:pt idx="7">
                  <c:v>696.69037890593916</c:v>
                </c:pt>
                <c:pt idx="8">
                  <c:v>683.03677659561333</c:v>
                </c:pt>
                <c:pt idx="9">
                  <c:v>671.16869986757627</c:v>
                </c:pt>
                <c:pt idx="10">
                  <c:v>676.45684288993027</c:v>
                </c:pt>
                <c:pt idx="11">
                  <c:v>655.12781628993764</c:v>
                </c:pt>
                <c:pt idx="12">
                  <c:v>655.44333090903558</c:v>
                </c:pt>
                <c:pt idx="13">
                  <c:v>663.41963120298738</c:v>
                </c:pt>
                <c:pt idx="14">
                  <c:v>623.61953456983429</c:v>
                </c:pt>
                <c:pt idx="15">
                  <c:v>623.91236463222765</c:v>
                </c:pt>
                <c:pt idx="16">
                  <c:v>593.40020123898103</c:v>
                </c:pt>
                <c:pt idx="17">
                  <c:v>627.37593612281842</c:v>
                </c:pt>
                <c:pt idx="18">
                  <c:v>619.75053676865662</c:v>
                </c:pt>
                <c:pt idx="19">
                  <c:v>603.99156384887146</c:v>
                </c:pt>
                <c:pt idx="20">
                  <c:v>602.67358751819597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73.450254175243089</c:v>
                </c:pt>
                <c:pt idx="15">
                  <c:v>75.433131665990118</c:v>
                </c:pt>
                <c:pt idx="16">
                  <c:v>262.76515132315984</c:v>
                </c:pt>
                <c:pt idx="17">
                  <c:v>262.89626025355852</c:v>
                </c:pt>
                <c:pt idx="18">
                  <c:v>276.43749783262285</c:v>
                </c:pt>
                <c:pt idx="19">
                  <c:v>348.11094899973085</c:v>
                </c:pt>
                <c:pt idx="20">
                  <c:v>348.11094899973085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0.45526291534373597</c:v>
                </c:pt>
                <c:pt idx="4">
                  <c:v>0</c:v>
                </c:pt>
                <c:pt idx="5">
                  <c:v>0</c:v>
                </c:pt>
                <c:pt idx="6">
                  <c:v>0</c:v>
                </c:pt>
                <c:pt idx="7">
                  <c:v>0</c:v>
                </c:pt>
                <c:pt idx="8">
                  <c:v>0</c:v>
                </c:pt>
                <c:pt idx="9">
                  <c:v>0</c:v>
                </c:pt>
                <c:pt idx="10">
                  <c:v>0</c:v>
                </c:pt>
                <c:pt idx="11">
                  <c:v>0</c:v>
                </c:pt>
                <c:pt idx="12">
                  <c:v>0</c:v>
                </c:pt>
                <c:pt idx="13">
                  <c:v>0</c:v>
                </c:pt>
                <c:pt idx="14">
                  <c:v>39.491257162969923</c:v>
                </c:pt>
                <c:pt idx="15">
                  <c:v>0</c:v>
                </c:pt>
                <c:pt idx="16">
                  <c:v>0</c:v>
                </c:pt>
                <c:pt idx="17">
                  <c:v>63.484930861455354</c:v>
                </c:pt>
                <c:pt idx="18">
                  <c:v>0</c:v>
                </c:pt>
                <c:pt idx="19">
                  <c:v>17.242973115153713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92.724492429999998</c:v>
                </c:pt>
                <c:pt idx="15">
                  <c:v>92.724492429999998</c:v>
                </c:pt>
                <c:pt idx="16">
                  <c:v>455.72337091999998</c:v>
                </c:pt>
                <c:pt idx="17">
                  <c:v>455.72337091999998</c:v>
                </c:pt>
                <c:pt idx="18">
                  <c:v>455.72337091999998</c:v>
                </c:pt>
                <c:pt idx="19">
                  <c:v>606.27470787000004</c:v>
                </c:pt>
                <c:pt idx="20">
                  <c:v>606.27470787000004</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2274.0950434599999</c:v>
                </c:pt>
                <c:pt idx="17">
                  <c:v>2274.0950434599999</c:v>
                </c:pt>
                <c:pt idx="18">
                  <c:v>2274.0950434599999</c:v>
                </c:pt>
                <c:pt idx="19">
                  <c:v>2274.0950434599999</c:v>
                </c:pt>
                <c:pt idx="20">
                  <c:v>2274.0950434599999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94189.334396319144</c:v>
                </c:pt>
                <c:pt idx="1">
                  <c:v>72475.77287486635</c:v>
                </c:pt>
                <c:pt idx="2">
                  <c:v>32514.0817550381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31568.700438611297</c:v>
                </c:pt>
                <c:pt idx="1">
                  <c:v>24041.226619445206</c:v>
                </c:pt>
                <c:pt idx="2">
                  <c:v>22439.440894740772</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3094.1642676701626</c:v>
                </c:pt>
                <c:pt idx="1">
                  <c:v>1880.6579739047734</c:v>
                </c:pt>
                <c:pt idx="2">
                  <c:v>2724.9655115921269</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73.951942294370241</c:v>
                </c:pt>
                <c:pt idx="1">
                  <c:v>5.4791579379511397</c:v>
                </c:pt>
                <c:pt idx="2">
                  <c:v>269.41478808111856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16025.98422445426</c:v>
                </c:pt>
                <c:pt idx="1">
                  <c:v>15451.134031851103</c:v>
                </c:pt>
                <c:pt idx="2">
                  <c:v>14581.135146737119</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720.09736333510421</c:v>
                </c:pt>
                <c:pt idx="1">
                  <c:v>4054.3230920905075</c:v>
                </c:pt>
                <c:pt idx="2">
                  <c:v>10830.214298534849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29257.451372461994</c:v>
                </c:pt>
                <c:pt idx="1">
                  <c:v>47580.010074727426</c:v>
                </c:pt>
                <c:pt idx="2">
                  <c:v>75955.220683930776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12774.527528157598</c:v>
                </c:pt>
                <c:pt idx="1">
                  <c:v>23140.037045218498</c:v>
                </c:pt>
                <c:pt idx="2">
                  <c:v>50452.677246671694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7412532202417763"/>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6812-4395-8667-F30BE147B34A}"/>
            </c:ext>
          </c:extLst>
        </c:ser>
        <c:ser>
          <c:idx val="1"/>
          <c:order val="1"/>
          <c:tx>
            <c:strRef>
              <c:f>'Comparison 1 vs 2'!$H$149</c:f>
              <c:strCache>
                <c:ptCount val="1"/>
                <c:pt idx="0">
                  <c:v>High DER (DP3)</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125.20708407634322</c:v>
                </c:pt>
                <c:pt idx="1">
                  <c:v>123.80684003048047</c:v>
                </c:pt>
                <c:pt idx="2">
                  <c:v>122.3369321102164</c:v>
                </c:pt>
                <c:pt idx="3">
                  <c:v>118.21317479523979</c:v>
                </c:pt>
                <c:pt idx="4">
                  <c:v>116.55036036633332</c:v>
                </c:pt>
                <c:pt idx="5">
                  <c:v>110.35410942319383</c:v>
                </c:pt>
                <c:pt idx="6">
                  <c:v>114.53882386593878</c:v>
                </c:pt>
                <c:pt idx="7">
                  <c:v>103.30884064638894</c:v>
                </c:pt>
                <c:pt idx="8">
                  <c:v>99.196737554225905</c:v>
                </c:pt>
                <c:pt idx="9">
                  <c:v>101.7957241352731</c:v>
                </c:pt>
                <c:pt idx="10">
                  <c:v>93.864409330133398</c:v>
                </c:pt>
                <c:pt idx="11">
                  <c:v>93.158713938389141</c:v>
                </c:pt>
                <c:pt idx="12">
                  <c:v>95.074540643185145</c:v>
                </c:pt>
                <c:pt idx="13">
                  <c:v>91.874014527508635</c:v>
                </c:pt>
                <c:pt idx="14">
                  <c:v>68.520694256455783</c:v>
                </c:pt>
                <c:pt idx="15">
                  <c:v>64.140226795212783</c:v>
                </c:pt>
                <c:pt idx="16">
                  <c:v>58.70245552715086</c:v>
                </c:pt>
                <c:pt idx="17">
                  <c:v>57.794450396940185</c:v>
                </c:pt>
                <c:pt idx="18">
                  <c:v>58.851017221082934</c:v>
                </c:pt>
                <c:pt idx="19">
                  <c:v>58.439115090917269</c:v>
                </c:pt>
                <c:pt idx="20">
                  <c:v>55.85783077262824</c:v>
                </c:pt>
              </c:numCache>
            </c:numRef>
          </c:val>
          <c:smooth val="1"/>
          <c:extLst>
            <c:ext xmlns:c16="http://schemas.microsoft.com/office/drawing/2014/chart" uri="{C3380CC4-5D6E-409C-BE32-E72D297353CC}">
              <c16:uniqueId val="{00000002-6812-4395-8667-F30BE147B34A}"/>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0.81529694249195472</c:v>
                </c:pt>
                <c:pt idx="1">
                  <c:v>-4.8465274422442235</c:v>
                </c:pt>
                <c:pt idx="2">
                  <c:v>-10.828604559253336</c:v>
                </c:pt>
                <c:pt idx="3">
                  <c:v>-10.0922471656786</c:v>
                </c:pt>
                <c:pt idx="4">
                  <c:v>-57.365416045163329</c:v>
                </c:pt>
                <c:pt idx="5">
                  <c:v>105.22438947015098</c:v>
                </c:pt>
                <c:pt idx="6">
                  <c:v>-16.472904291749273</c:v>
                </c:pt>
                <c:pt idx="7">
                  <c:v>-68.489925112993205</c:v>
                </c:pt>
                <c:pt idx="8">
                  <c:v>-237.16807064951172</c:v>
                </c:pt>
                <c:pt idx="9">
                  <c:v>-304.03336916587068</c:v>
                </c:pt>
                <c:pt idx="10">
                  <c:v>-271.72336981776061</c:v>
                </c:pt>
                <c:pt idx="11">
                  <c:v>-200.26736340773869</c:v>
                </c:pt>
                <c:pt idx="12">
                  <c:v>-121.10087827020743</c:v>
                </c:pt>
                <c:pt idx="13">
                  <c:v>-187.79835847589629</c:v>
                </c:pt>
                <c:pt idx="14">
                  <c:v>-427.92528817311177</c:v>
                </c:pt>
                <c:pt idx="15">
                  <c:v>-659.63092706580937</c:v>
                </c:pt>
                <c:pt idx="16">
                  <c:v>-734.24153054092858</c:v>
                </c:pt>
                <c:pt idx="17">
                  <c:v>-896.2659088784194</c:v>
                </c:pt>
                <c:pt idx="18">
                  <c:v>-1066.434813448227</c:v>
                </c:pt>
                <c:pt idx="19">
                  <c:v>-1163.8478991432694</c:v>
                </c:pt>
                <c:pt idx="20">
                  <c:v>-1251.3616211268791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5.7828435373608045E-9</c:v>
                </c:pt>
                <c:pt idx="1">
                  <c:v>-5.0584979034429622</c:v>
                </c:pt>
                <c:pt idx="2">
                  <c:v>-4.6680226249383061</c:v>
                </c:pt>
                <c:pt idx="3">
                  <c:v>-31.303714036887534</c:v>
                </c:pt>
                <c:pt idx="4">
                  <c:v>-28.876399372468839</c:v>
                </c:pt>
                <c:pt idx="5">
                  <c:v>-26.103780849956252</c:v>
                </c:pt>
                <c:pt idx="6">
                  <c:v>-38.741797058130288</c:v>
                </c:pt>
                <c:pt idx="7">
                  <c:v>-25.397463251135065</c:v>
                </c:pt>
                <c:pt idx="8">
                  <c:v>-37.447977680837283</c:v>
                </c:pt>
                <c:pt idx="9">
                  <c:v>-31.747684426937383</c:v>
                </c:pt>
                <c:pt idx="10">
                  <c:v>-50.509762082186114</c:v>
                </c:pt>
                <c:pt idx="11">
                  <c:v>18.763003793861685</c:v>
                </c:pt>
                <c:pt idx="12">
                  <c:v>74.997759037344423</c:v>
                </c:pt>
                <c:pt idx="13">
                  <c:v>65.207107936713328</c:v>
                </c:pt>
                <c:pt idx="14">
                  <c:v>-145.60848098895178</c:v>
                </c:pt>
                <c:pt idx="15">
                  <c:v>545.59856121210601</c:v>
                </c:pt>
                <c:pt idx="16">
                  <c:v>-175.56131443297772</c:v>
                </c:pt>
                <c:pt idx="17">
                  <c:v>-275.89584493950133</c:v>
                </c:pt>
                <c:pt idx="18">
                  <c:v>-74.834548499670518</c:v>
                </c:pt>
                <c:pt idx="19">
                  <c:v>-708.10765963948734</c:v>
                </c:pt>
                <c:pt idx="20">
                  <c:v>-753.48558375628727</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-13.800097916244198</c:v>
                </c:pt>
                <c:pt idx="4">
                  <c:v>-716.7572232594016</c:v>
                </c:pt>
                <c:pt idx="5">
                  <c:v>-437.63756128702096</c:v>
                </c:pt>
                <c:pt idx="6">
                  <c:v>-646.56596593997597</c:v>
                </c:pt>
                <c:pt idx="7">
                  <c:v>-281.75991672120409</c:v>
                </c:pt>
                <c:pt idx="8">
                  <c:v>-233.4658646671225</c:v>
                </c:pt>
                <c:pt idx="9">
                  <c:v>-201.33769645459176</c:v>
                </c:pt>
                <c:pt idx="10">
                  <c:v>-192.26444290121725</c:v>
                </c:pt>
                <c:pt idx="11">
                  <c:v>-1218.8040033147931</c:v>
                </c:pt>
                <c:pt idx="12">
                  <c:v>-1255.0979469430731</c:v>
                </c:pt>
                <c:pt idx="13">
                  <c:v>-489.75302459289014</c:v>
                </c:pt>
                <c:pt idx="14">
                  <c:v>-816.20074159701562</c:v>
                </c:pt>
                <c:pt idx="15">
                  <c:v>-878.35209183606412</c:v>
                </c:pt>
                <c:pt idx="16">
                  <c:v>-2261.1220746181348</c:v>
                </c:pt>
                <c:pt idx="17">
                  <c:v>-2112.1310086904214</c:v>
                </c:pt>
                <c:pt idx="18">
                  <c:v>-1493.1819933912548</c:v>
                </c:pt>
                <c:pt idx="19">
                  <c:v>-1739.5233001314646</c:v>
                </c:pt>
                <c:pt idx="20">
                  <c:v>-2075.6649535096085</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2.4225737433880568E-6</c:v>
                </c:pt>
                <c:pt idx="1">
                  <c:v>5434.954631311266</c:v>
                </c:pt>
                <c:pt idx="2">
                  <c:v>5703.4754985342915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9.5369018912606407E-2</c:v>
                </c:pt>
                <c:pt idx="1">
                  <c:v>-2010.0019763119853</c:v>
                </c:pt>
                <c:pt idx="2">
                  <c:v>-2456.6012205540064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3.4152435546275228E-8</c:v>
                </c:pt>
                <c:pt idx="1">
                  <c:v>612.71238806247902</c:v>
                </c:pt>
                <c:pt idx="2">
                  <c:v>7741.0100588857458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6.7331669129089278E-8</c:v>
                </c:pt>
                <c:pt idx="1">
                  <c:v>86.742425419944098</c:v>
                </c:pt>
                <c:pt idx="2">
                  <c:v>15613.021683861747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-7.1468093665316701E-9</c:v>
                </c:pt>
                <c:pt idx="1">
                  <c:v>-2668.1828598413958</c:v>
                </c:pt>
                <c:pt idx="2">
                  <c:v>-2310.2847703122152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0.81529694827474941</c:v>
                </c:pt>
                <c:pt idx="1">
                  <c:v>-514.49757480116432</c:v>
                </c:pt>
                <c:pt idx="2">
                  <c:v>-4080.5121583927739</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2.0503284758888185E-7</c:v>
                </c:pt>
                <c:pt idx="1">
                  <c:v>-1700.1805053898934</c:v>
                </c:pt>
                <c:pt idx="2">
                  <c:v>-7393.1935604600585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-432.1509814364872</c:v>
                </c:pt>
                <c:pt idx="2">
                  <c:v>-20722.763089122374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131.81330514000001</c:v>
                </c:pt>
                <c:pt idx="15">
                  <c:v>496.66107398999998</c:v>
                </c:pt>
                <c:pt idx="16">
                  <c:v>366.34279756000024</c:v>
                </c:pt>
                <c:pt idx="17">
                  <c:v>366.34279756000024</c:v>
                </c:pt>
                <c:pt idx="18">
                  <c:v>450.01671341000019</c:v>
                </c:pt>
                <c:pt idx="19">
                  <c:v>299.46537646000024</c:v>
                </c:pt>
                <c:pt idx="20">
                  <c:v>299.46537646000024</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-201.67378383000005</c:v>
                </c:pt>
                <c:pt idx="17">
                  <c:v>-201.67378383000005</c:v>
                </c:pt>
                <c:pt idx="18">
                  <c:v>271.09443620000002</c:v>
                </c:pt>
                <c:pt idx="19">
                  <c:v>271.09443620000002</c:v>
                </c:pt>
                <c:pt idx="20">
                  <c:v>271.09443620000002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6942.4672807799998</c:v>
                </c:pt>
                <c:pt idx="19">
                  <c:v>7012.442190419999</c:v>
                </c:pt>
                <c:pt idx="20">
                  <c:v>7519.62530874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157.23893795999902</c:v>
                </c:pt>
                <c:pt idx="15">
                  <c:v>522.08670680999785</c:v>
                </c:pt>
                <c:pt idx="16">
                  <c:v>164.66901373000292</c:v>
                </c:pt>
                <c:pt idx="17">
                  <c:v>164.66901372999928</c:v>
                </c:pt>
                <c:pt idx="18">
                  <c:v>721.11114961000203</c:v>
                </c:pt>
                <c:pt idx="19">
                  <c:v>570.55981266000163</c:v>
                </c:pt>
                <c:pt idx="20">
                  <c:v>570.55981265999799</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12.731360210000275</c:v>
                </c:pt>
                <c:pt idx="7">
                  <c:v>98.532330820000425</c:v>
                </c:pt>
                <c:pt idx="8">
                  <c:v>156.85448465999798</c:v>
                </c:pt>
                <c:pt idx="9">
                  <c:v>96.77399609999884</c:v>
                </c:pt>
                <c:pt idx="10">
                  <c:v>-105.56763314000091</c:v>
                </c:pt>
                <c:pt idx="11">
                  <c:v>577.35592072999862</c:v>
                </c:pt>
                <c:pt idx="12">
                  <c:v>388.67093411999849</c:v>
                </c:pt>
                <c:pt idx="13">
                  <c:v>292.6375258600001</c:v>
                </c:pt>
                <c:pt idx="14">
                  <c:v>1975.3440400199979</c:v>
                </c:pt>
                <c:pt idx="15">
                  <c:v>1432.2486107799996</c:v>
                </c:pt>
                <c:pt idx="16">
                  <c:v>-1800.1933009500026</c:v>
                </c:pt>
                <c:pt idx="17">
                  <c:v>-1191.1933009500026</c:v>
                </c:pt>
                <c:pt idx="18">
                  <c:v>-1173.4055668100009</c:v>
                </c:pt>
                <c:pt idx="19">
                  <c:v>-801.99061685999914</c:v>
                </c:pt>
                <c:pt idx="20">
                  <c:v>-801.9906168699963</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-3.5038978599995971</c:v>
                </c:pt>
                <c:pt idx="7">
                  <c:v>-134.32271072999993</c:v>
                </c:pt>
                <c:pt idx="8">
                  <c:v>-119.53536874000019</c:v>
                </c:pt>
                <c:pt idx="9">
                  <c:v>-119.53536874000019</c:v>
                </c:pt>
                <c:pt idx="10">
                  <c:v>-119.53536874000019</c:v>
                </c:pt>
                <c:pt idx="11">
                  <c:v>-1062.6486872599999</c:v>
                </c:pt>
                <c:pt idx="12">
                  <c:v>-377.77886844000204</c:v>
                </c:pt>
                <c:pt idx="13">
                  <c:v>-377.77886844000204</c:v>
                </c:pt>
                <c:pt idx="14">
                  <c:v>-3431.9715163600013</c:v>
                </c:pt>
                <c:pt idx="15">
                  <c:v>-3855.5443432700013</c:v>
                </c:pt>
                <c:pt idx="16">
                  <c:v>-5136.7742945900009</c:v>
                </c:pt>
                <c:pt idx="17">
                  <c:v>-4996.0004829499976</c:v>
                </c:pt>
                <c:pt idx="18">
                  <c:v>-5055.3541528799997</c:v>
                </c:pt>
                <c:pt idx="19">
                  <c:v>-7425.0323673999974</c:v>
                </c:pt>
                <c:pt idx="20">
                  <c:v>-7425.0323673999974</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107.34394696999971</c:v>
                </c:pt>
                <c:pt idx="9">
                  <c:v>107.3439469799996</c:v>
                </c:pt>
                <c:pt idx="10">
                  <c:v>-282.6560530200004</c:v>
                </c:pt>
                <c:pt idx="11">
                  <c:v>1257.6186555599998</c:v>
                </c:pt>
                <c:pt idx="12">
                  <c:v>1613.6947265400004</c:v>
                </c:pt>
                <c:pt idx="13">
                  <c:v>2154.1286242800006</c:v>
                </c:pt>
                <c:pt idx="14">
                  <c:v>2495.8896188999988</c:v>
                </c:pt>
                <c:pt idx="15">
                  <c:v>4332.6249238499986</c:v>
                </c:pt>
                <c:pt idx="16">
                  <c:v>5174.0189212900023</c:v>
                </c:pt>
                <c:pt idx="17">
                  <c:v>5606.5153507899977</c:v>
                </c:pt>
                <c:pt idx="18">
                  <c:v>7273.5784303900018</c:v>
                </c:pt>
                <c:pt idx="19">
                  <c:v>7193.0020030800006</c:v>
                </c:pt>
                <c:pt idx="20">
                  <c:v>7700.185121399998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2.4225737433880568E-6</c:v>
                </c:pt>
                <c:pt idx="1">
                  <c:v>393.46790110404254</c:v>
                </c:pt>
                <c:pt idx="2">
                  <c:v>476.88113878796867</c:v>
                </c:pt>
                <c:pt idx="3">
                  <c:v>1870.2891480729159</c:v>
                </c:pt>
                <c:pt idx="4">
                  <c:v>3096.9981982737081</c:v>
                </c:pt>
                <c:pt idx="5">
                  <c:v>3654.6918774501828</c:v>
                </c:pt>
                <c:pt idx="6">
                  <c:v>2377.2118987423892</c:v>
                </c:pt>
                <c:pt idx="7">
                  <c:v>4276.0866021561087</c:v>
                </c:pt>
                <c:pt idx="8">
                  <c:v>3196.8747022266762</c:v>
                </c:pt>
                <c:pt idx="9">
                  <c:v>2172.2206261646788</c:v>
                </c:pt>
                <c:pt idx="10">
                  <c:v>5434.954631311266</c:v>
                </c:pt>
                <c:pt idx="11">
                  <c:v>-3034.5776091338048</c:v>
                </c:pt>
                <c:pt idx="12">
                  <c:v>-3676.3314849877352</c:v>
                </c:pt>
                <c:pt idx="13">
                  <c:v>-1169.8456843810272</c:v>
                </c:pt>
                <c:pt idx="14">
                  <c:v>426.51987652743264</c:v>
                </c:pt>
                <c:pt idx="15">
                  <c:v>2183.2664058515729</c:v>
                </c:pt>
                <c:pt idx="16">
                  <c:v>3524.6339427236016</c:v>
                </c:pt>
                <c:pt idx="17">
                  <c:v>4001.3762563310156</c:v>
                </c:pt>
                <c:pt idx="18">
                  <c:v>3058.6154500678313</c:v>
                </c:pt>
                <c:pt idx="19">
                  <c:v>3995.131899216467</c:v>
                </c:pt>
                <c:pt idx="20">
                  <c:v>5703.4754985342915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9.5369018912606407E-2</c:v>
                </c:pt>
                <c:pt idx="1">
                  <c:v>-370.17353505951178</c:v>
                </c:pt>
                <c:pt idx="2">
                  <c:v>-426.2828163919512</c:v>
                </c:pt>
                <c:pt idx="3">
                  <c:v>-2322.092448909003</c:v>
                </c:pt>
                <c:pt idx="4">
                  <c:v>-3822.3657783785638</c:v>
                </c:pt>
                <c:pt idx="5">
                  <c:v>-3062.3322153216104</c:v>
                </c:pt>
                <c:pt idx="6">
                  <c:v>-2554.086770132828</c:v>
                </c:pt>
                <c:pt idx="7">
                  <c:v>-3698.0844648776911</c:v>
                </c:pt>
                <c:pt idx="8">
                  <c:v>-2614.5013660652439</c:v>
                </c:pt>
                <c:pt idx="9">
                  <c:v>-1942.5388715945519</c:v>
                </c:pt>
                <c:pt idx="10">
                  <c:v>-2010.0019763119853</c:v>
                </c:pt>
                <c:pt idx="11">
                  <c:v>-2398.8276103065182</c:v>
                </c:pt>
                <c:pt idx="12">
                  <c:v>-2344.0120520292221</c:v>
                </c:pt>
                <c:pt idx="13">
                  <c:v>-2170.650095394165</c:v>
                </c:pt>
                <c:pt idx="14">
                  <c:v>-3605.9632892988084</c:v>
                </c:pt>
                <c:pt idx="15">
                  <c:v>-2885.069644889878</c:v>
                </c:pt>
                <c:pt idx="16">
                  <c:v>-1179.2911510070408</c:v>
                </c:pt>
                <c:pt idx="17">
                  <c:v>-2432.60990358243</c:v>
                </c:pt>
                <c:pt idx="18">
                  <c:v>-2440.6781128573894</c:v>
                </c:pt>
                <c:pt idx="19">
                  <c:v>-960.72186025527844</c:v>
                </c:pt>
                <c:pt idx="20">
                  <c:v>-2456.6012205540064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3.4152435546275228E-8</c:v>
                </c:pt>
                <c:pt idx="1">
                  <c:v>1.2089394554095634E-2</c:v>
                </c:pt>
                <c:pt idx="2">
                  <c:v>1.1006224601260328E-2</c:v>
                </c:pt>
                <c:pt idx="3">
                  <c:v>762.93242646649196</c:v>
                </c:pt>
                <c:pt idx="4">
                  <c:v>607.36181231419096</c:v>
                </c:pt>
                <c:pt idx="5">
                  <c:v>577.94955871639013</c:v>
                </c:pt>
                <c:pt idx="6">
                  <c:v>594.18562530585768</c:v>
                </c:pt>
                <c:pt idx="7">
                  <c:v>630.62941961077104</c:v>
                </c:pt>
                <c:pt idx="8">
                  <c:v>585.73507756946856</c:v>
                </c:pt>
                <c:pt idx="9">
                  <c:v>607.38045351969868</c:v>
                </c:pt>
                <c:pt idx="10">
                  <c:v>612.71238806247902</c:v>
                </c:pt>
                <c:pt idx="11">
                  <c:v>6897.6860645255338</c:v>
                </c:pt>
                <c:pt idx="12">
                  <c:v>6765.8833144850323</c:v>
                </c:pt>
                <c:pt idx="13">
                  <c:v>5957.3494228330601</c:v>
                </c:pt>
                <c:pt idx="14">
                  <c:v>5415.8327551499478</c:v>
                </c:pt>
                <c:pt idx="15">
                  <c:v>6400.1927471481304</c:v>
                </c:pt>
                <c:pt idx="16">
                  <c:v>7063.6355413958063</c:v>
                </c:pt>
                <c:pt idx="17">
                  <c:v>9225.3186765597711</c:v>
                </c:pt>
                <c:pt idx="18">
                  <c:v>7440.2945140071452</c:v>
                </c:pt>
                <c:pt idx="19">
                  <c:v>6545.1170067928906</c:v>
                </c:pt>
                <c:pt idx="20">
                  <c:v>7741.0100588857458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6.7331669129089278E-8</c:v>
                </c:pt>
                <c:pt idx="1">
                  <c:v>0.51339604501584546</c:v>
                </c:pt>
                <c:pt idx="2">
                  <c:v>2.3706129359284063</c:v>
                </c:pt>
                <c:pt idx="3">
                  <c:v>65.601825391131612</c:v>
                </c:pt>
                <c:pt idx="4">
                  <c:v>77.770639521958515</c:v>
                </c:pt>
                <c:pt idx="5">
                  <c:v>46.754033000299593</c:v>
                </c:pt>
                <c:pt idx="6">
                  <c:v>65.378002767570933</c:v>
                </c:pt>
                <c:pt idx="7">
                  <c:v>75.169154651655376</c:v>
                </c:pt>
                <c:pt idx="8">
                  <c:v>79.51614390175034</c:v>
                </c:pt>
                <c:pt idx="9">
                  <c:v>65.638366276813755</c:v>
                </c:pt>
                <c:pt idx="10">
                  <c:v>86.742425419944098</c:v>
                </c:pt>
                <c:pt idx="11">
                  <c:v>1546.3913347705566</c:v>
                </c:pt>
                <c:pt idx="12">
                  <c:v>1445.8772143090264</c:v>
                </c:pt>
                <c:pt idx="13">
                  <c:v>1415.0825225192941</c:v>
                </c:pt>
                <c:pt idx="14">
                  <c:v>4140.5932409455208</c:v>
                </c:pt>
                <c:pt idx="15">
                  <c:v>4308.5493020004533</c:v>
                </c:pt>
                <c:pt idx="16">
                  <c:v>12474.362462549825</c:v>
                </c:pt>
                <c:pt idx="17">
                  <c:v>9913.716537145252</c:v>
                </c:pt>
                <c:pt idx="18">
                  <c:v>12664.884565378179</c:v>
                </c:pt>
                <c:pt idx="19">
                  <c:v>14840.428277921083</c:v>
                </c:pt>
                <c:pt idx="20">
                  <c:v>15613.021683861747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-7.1468093665316701E-9</c:v>
                </c:pt>
                <c:pt idx="1">
                  <c:v>-17.168030727816586</c:v>
                </c:pt>
                <c:pt idx="2">
                  <c:v>-44.391914598596486</c:v>
                </c:pt>
                <c:pt idx="3">
                  <c:v>-310.49074307914816</c:v>
                </c:pt>
                <c:pt idx="4">
                  <c:v>-267.97997666993433</c:v>
                </c:pt>
                <c:pt idx="5">
                  <c:v>-831.42840506725588</c:v>
                </c:pt>
                <c:pt idx="6">
                  <c:v>-140.04866626834701</c:v>
                </c:pt>
                <c:pt idx="7">
                  <c:v>-678.27922530986689</c:v>
                </c:pt>
                <c:pt idx="8">
                  <c:v>-723.72078745523868</c:v>
                </c:pt>
                <c:pt idx="9">
                  <c:v>-141.14640145399062</c:v>
                </c:pt>
                <c:pt idx="10">
                  <c:v>-2668.1828598413958</c:v>
                </c:pt>
                <c:pt idx="11">
                  <c:v>-826.9189462070608</c:v>
                </c:pt>
                <c:pt idx="12">
                  <c:v>-617.85459755218108</c:v>
                </c:pt>
                <c:pt idx="13">
                  <c:v>-1728.3352094350339</c:v>
                </c:pt>
                <c:pt idx="14">
                  <c:v>-2138.0273425273936</c:v>
                </c:pt>
                <c:pt idx="15">
                  <c:v>-3262.9654913930426</c:v>
                </c:pt>
                <c:pt idx="16">
                  <c:v>-917.36192730651783</c:v>
                </c:pt>
                <c:pt idx="17">
                  <c:v>-2379.422950068194</c:v>
                </c:pt>
                <c:pt idx="18">
                  <c:v>-1244.9122040854127</c:v>
                </c:pt>
                <c:pt idx="19">
                  <c:v>-917.15583665124541</c:v>
                </c:pt>
                <c:pt idx="20">
                  <c:v>-2310.2847703122152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0.81529694827474941</c:v>
                </c:pt>
                <c:pt idx="1">
                  <c:v>-9.905025345687136</c:v>
                </c:pt>
                <c:pt idx="2">
                  <c:v>-15.496627184191539</c:v>
                </c:pt>
                <c:pt idx="3">
                  <c:v>-55.196059118810354</c:v>
                </c:pt>
                <c:pt idx="4">
                  <c:v>-802.99903867703415</c:v>
                </c:pt>
                <c:pt idx="5">
                  <c:v>-358.51695266682646</c:v>
                </c:pt>
                <c:pt idx="6">
                  <c:v>-701.78066728985459</c:v>
                </c:pt>
                <c:pt idx="7">
                  <c:v>-375.64730508533239</c:v>
                </c:pt>
                <c:pt idx="8">
                  <c:v>-508.08191299747159</c:v>
                </c:pt>
                <c:pt idx="9">
                  <c:v>-537.11875004739932</c:v>
                </c:pt>
                <c:pt idx="10">
                  <c:v>-514.49757480116432</c:v>
                </c:pt>
                <c:pt idx="11">
                  <c:v>-1400.3083629286702</c:v>
                </c:pt>
                <c:pt idx="12">
                  <c:v>-1301.2010661759341</c:v>
                </c:pt>
                <c:pt idx="13">
                  <c:v>-612.34427513207265</c:v>
                </c:pt>
                <c:pt idx="14">
                  <c:v>-1389.7345107590791</c:v>
                </c:pt>
                <c:pt idx="15">
                  <c:v>-992.38445768976544</c:v>
                </c:pt>
                <c:pt idx="16">
                  <c:v>-3170.9249195920393</c:v>
                </c:pt>
                <c:pt idx="17">
                  <c:v>-3284.292762508343</c:v>
                </c:pt>
                <c:pt idx="18">
                  <c:v>-2634.4513553391516</c:v>
                </c:pt>
                <c:pt idx="19">
                  <c:v>-3611.4788589142208</c:v>
                </c:pt>
                <c:pt idx="20">
                  <c:v>-4080.5121583927739</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2.0503284758888185E-7</c:v>
                </c:pt>
                <c:pt idx="1">
                  <c:v>-76.706197992734815</c:v>
                </c:pt>
                <c:pt idx="2">
                  <c:v>-72.782956913888484</c:v>
                </c:pt>
                <c:pt idx="3">
                  <c:v>-385.01131504979639</c:v>
                </c:pt>
                <c:pt idx="4">
                  <c:v>-476.69435244812485</c:v>
                </c:pt>
                <c:pt idx="5">
                  <c:v>-1205.4234237303681</c:v>
                </c:pt>
                <c:pt idx="6">
                  <c:v>-869.33061256052315</c:v>
                </c:pt>
                <c:pt idx="7">
                  <c:v>-803.20942840351199</c:v>
                </c:pt>
                <c:pt idx="8">
                  <c:v>-681.40795431904553</c:v>
                </c:pt>
                <c:pt idx="9">
                  <c:v>-903.56488826688292</c:v>
                </c:pt>
                <c:pt idx="10">
                  <c:v>-1700.1805053898934</c:v>
                </c:pt>
                <c:pt idx="11">
                  <c:v>-123.40715541981626</c:v>
                </c:pt>
                <c:pt idx="12">
                  <c:v>-648.76235745399754</c:v>
                </c:pt>
                <c:pt idx="13">
                  <c:v>-1103.7762202174854</c:v>
                </c:pt>
                <c:pt idx="14">
                  <c:v>3348.8440430136834</c:v>
                </c:pt>
                <c:pt idx="15">
                  <c:v>1910.2552705157432</c:v>
                </c:pt>
                <c:pt idx="16">
                  <c:v>-9665.8243018806534</c:v>
                </c:pt>
                <c:pt idx="17">
                  <c:v>-8792.9846019802353</c:v>
                </c:pt>
                <c:pt idx="18">
                  <c:v>-9328.7718502139614</c:v>
                </c:pt>
                <c:pt idx="19">
                  <c:v>-7374.9169123740721</c:v>
                </c:pt>
                <c:pt idx="20">
                  <c:v>-7393.1935604600585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-20.761218239991649</c:v>
                </c:pt>
                <c:pt idx="5">
                  <c:v>421.30490282075698</c:v>
                </c:pt>
                <c:pt idx="6">
                  <c:v>-152.20829860220329</c:v>
                </c:pt>
                <c:pt idx="7">
                  <c:v>-466.33669737808304</c:v>
                </c:pt>
                <c:pt idx="8">
                  <c:v>-422.52775551180093</c:v>
                </c:pt>
                <c:pt idx="9">
                  <c:v>-350.23677021387266</c:v>
                </c:pt>
                <c:pt idx="10">
                  <c:v>-432.1509814364872</c:v>
                </c:pt>
                <c:pt idx="11">
                  <c:v>-3011.232414752827</c:v>
                </c:pt>
                <c:pt idx="12">
                  <c:v>-1810.135472834274</c:v>
                </c:pt>
                <c:pt idx="13">
                  <c:v>-1711.2105979524495</c:v>
                </c:pt>
                <c:pt idx="14">
                  <c:v>-10127.568657438005</c:v>
                </c:pt>
                <c:pt idx="15">
                  <c:v>-11260.971990282684</c:v>
                </c:pt>
                <c:pt idx="16">
                  <c:v>-14610.621689460062</c:v>
                </c:pt>
                <c:pt idx="17">
                  <c:v>-12653.21533816764</c:v>
                </c:pt>
                <c:pt idx="18">
                  <c:v>-13267.05292738173</c:v>
                </c:pt>
                <c:pt idx="19">
                  <c:v>-19794.257045623781</c:v>
                </c:pt>
                <c:pt idx="20">
                  <c:v>-20722.763089122374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0.96764936975807814</c:v>
                </c:pt>
                <c:pt idx="1">
                  <c:v>-34.978866879294173</c:v>
                </c:pt>
                <c:pt idx="2">
                  <c:v>-43.821890870465722</c:v>
                </c:pt>
                <c:pt idx="3">
                  <c:v>-175.70487376914366</c:v>
                </c:pt>
                <c:pt idx="4">
                  <c:v>-1193.556149076991</c:v>
                </c:pt>
                <c:pt idx="5">
                  <c:v>-605.47812834086608</c:v>
                </c:pt>
                <c:pt idx="6">
                  <c:v>-1104.7956239320843</c:v>
                </c:pt>
                <c:pt idx="7">
                  <c:v>-600.521013057446</c:v>
                </c:pt>
                <c:pt idx="8">
                  <c:v>-792.13974147405861</c:v>
                </c:pt>
                <c:pt idx="9">
                  <c:v>-779.19225178094666</c:v>
                </c:pt>
                <c:pt idx="10">
                  <c:v>-789.56051391410801</c:v>
                </c:pt>
                <c:pt idx="11">
                  <c:v>-2223.2131238554475</c:v>
                </c:pt>
                <c:pt idx="12">
                  <c:v>-1970.5733321872722</c:v>
                </c:pt>
                <c:pt idx="13">
                  <c:v>-1032.0866745259118</c:v>
                </c:pt>
                <c:pt idx="14">
                  <c:v>-2751.3521490689764</c:v>
                </c:pt>
                <c:pt idx="15">
                  <c:v>-2394.2121415907222</c:v>
                </c:pt>
                <c:pt idx="16">
                  <c:v>-5271.1185409924037</c:v>
                </c:pt>
                <c:pt idx="17">
                  <c:v>-5164.1574746679798</c:v>
                </c:pt>
                <c:pt idx="18">
                  <c:v>-4429.0956620694324</c:v>
                </c:pt>
                <c:pt idx="19">
                  <c:v>-5919.5271403498482</c:v>
                </c:pt>
                <c:pt idx="20">
                  <c:v>-6552.449166876062</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0.15784967710044384</c:v>
                </c:pt>
                <c:pt idx="5">
                  <c:v>0.62334492200869818</c:v>
                </c:pt>
                <c:pt idx="6">
                  <c:v>2.5529672271480877</c:v>
                </c:pt>
                <c:pt idx="7">
                  <c:v>5.2652297875220029</c:v>
                </c:pt>
                <c:pt idx="8">
                  <c:v>26.181797667278261</c:v>
                </c:pt>
                <c:pt idx="9">
                  <c:v>18.143468599938387</c:v>
                </c:pt>
                <c:pt idx="10">
                  <c:v>-8.791848720061239</c:v>
                </c:pt>
                <c:pt idx="11">
                  <c:v>198.83589021202101</c:v>
                </c:pt>
                <c:pt idx="12">
                  <c:v>255.5125383287716</c:v>
                </c:pt>
                <c:pt idx="13">
                  <c:v>305.37803855952984</c:v>
                </c:pt>
                <c:pt idx="14">
                  <c:v>331.90878641702329</c:v>
                </c:pt>
                <c:pt idx="15">
                  <c:v>455.00448852018599</c:v>
                </c:pt>
                <c:pt idx="16">
                  <c:v>-40.957401735282474</c:v>
                </c:pt>
                <c:pt idx="17">
                  <c:v>7.5976276960150244</c:v>
                </c:pt>
                <c:pt idx="18">
                  <c:v>228.05213015701429</c:v>
                </c:pt>
                <c:pt idx="19">
                  <c:v>72.740662116698786</c:v>
                </c:pt>
                <c:pt idx="20">
                  <c:v>130.36854102805364</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-3.1377567211166024E-11</c:v>
                </c:pt>
                <c:pt idx="1">
                  <c:v>-3.8335201679728925E-9</c:v>
                </c:pt>
                <c:pt idx="2">
                  <c:v>-3.637978807091713E-11</c:v>
                </c:pt>
                <c:pt idx="3">
                  <c:v>-3.637978807091713E-11</c:v>
                </c:pt>
                <c:pt idx="4">
                  <c:v>-3.5208003748721239E-2</c:v>
                </c:pt>
                <c:pt idx="5">
                  <c:v>-0.97822350225987975</c:v>
                </c:pt>
                <c:pt idx="6">
                  <c:v>0.49419704742012982</c:v>
                </c:pt>
                <c:pt idx="7">
                  <c:v>1.9523088070154699</c:v>
                </c:pt>
                <c:pt idx="8">
                  <c:v>5.1732408549055435</c:v>
                </c:pt>
                <c:pt idx="9">
                  <c:v>2.8649785262177829</c:v>
                </c:pt>
                <c:pt idx="10">
                  <c:v>-25.098661275603263</c:v>
                </c:pt>
                <c:pt idx="11">
                  <c:v>-4.6713472786418606</c:v>
                </c:pt>
                <c:pt idx="12">
                  <c:v>-0.50486689916988325</c:v>
                </c:pt>
                <c:pt idx="13">
                  <c:v>-1.5867748278387808</c:v>
                </c:pt>
                <c:pt idx="14">
                  <c:v>252.61207218056006</c:v>
                </c:pt>
                <c:pt idx="15">
                  <c:v>310.75101890222231</c:v>
                </c:pt>
                <c:pt idx="16">
                  <c:v>647.76088938709563</c:v>
                </c:pt>
                <c:pt idx="17">
                  <c:v>1008.9180648639503</c:v>
                </c:pt>
                <c:pt idx="18">
                  <c:v>349.9743282500981</c:v>
                </c:pt>
                <c:pt idx="19">
                  <c:v>303.78060519771498</c:v>
                </c:pt>
                <c:pt idx="20">
                  <c:v>-101.66837632263196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2.5282050955865998E-5</c:v>
                </c:pt>
                <c:pt idx="1">
                  <c:v>5.277467035155496</c:v>
                </c:pt>
                <c:pt idx="2">
                  <c:v>9.2055787469830648</c:v>
                </c:pt>
                <c:pt idx="3">
                  <c:v>108.71237276402735</c:v>
                </c:pt>
                <c:pt idx="4">
                  <c:v>134.93720650929436</c:v>
                </c:pt>
                <c:pt idx="5">
                  <c:v>143.92767754939223</c:v>
                </c:pt>
                <c:pt idx="6">
                  <c:v>129.45494513956783</c:v>
                </c:pt>
                <c:pt idx="7">
                  <c:v>168.52110638986414</c:v>
                </c:pt>
                <c:pt idx="8">
                  <c:v>151.41386094169138</c:v>
                </c:pt>
                <c:pt idx="9">
                  <c:v>135.0717540000237</c:v>
                </c:pt>
                <c:pt idx="10">
                  <c:v>254.43747589882605</c:v>
                </c:pt>
                <c:pt idx="11">
                  <c:v>773.56751578629746</c:v>
                </c:pt>
                <c:pt idx="12">
                  <c:v>722.4710302384824</c:v>
                </c:pt>
                <c:pt idx="13">
                  <c:v>690.36666056709669</c:v>
                </c:pt>
                <c:pt idx="14">
                  <c:v>1016.4331032809878</c:v>
                </c:pt>
                <c:pt idx="15">
                  <c:v>1150.7295281829283</c:v>
                </c:pt>
                <c:pt idx="16">
                  <c:v>2484.6494170361689</c:v>
                </c:pt>
                <c:pt idx="17">
                  <c:v>2259.5226955515018</c:v>
                </c:pt>
                <c:pt idx="18">
                  <c:v>2426.2902498355611</c:v>
                </c:pt>
                <c:pt idx="19">
                  <c:v>2722.6655826805818</c:v>
                </c:pt>
                <c:pt idx="20">
                  <c:v>2970.1769733350843</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4.0819045796069986E-4</c:v>
                </c:pt>
                <c:pt idx="1">
                  <c:v>-0.48119801556845232</c:v>
                </c:pt>
                <c:pt idx="2">
                  <c:v>-0.53294751349642411</c:v>
                </c:pt>
                <c:pt idx="3">
                  <c:v>-3.1841058544447378</c:v>
                </c:pt>
                <c:pt idx="4">
                  <c:v>-5.7277625354346355</c:v>
                </c:pt>
                <c:pt idx="5">
                  <c:v>-6.4947262250082076</c:v>
                </c:pt>
                <c:pt idx="6">
                  <c:v>-4.0815756048268668</c:v>
                </c:pt>
                <c:pt idx="7">
                  <c:v>-3.3418659292210577</c:v>
                </c:pt>
                <c:pt idx="8">
                  <c:v>-4.1134680500460945</c:v>
                </c:pt>
                <c:pt idx="9">
                  <c:v>-1.6365155847400956</c:v>
                </c:pt>
                <c:pt idx="10">
                  <c:v>-9.0557096272858644</c:v>
                </c:pt>
                <c:pt idx="11">
                  <c:v>26.941766779345585</c:v>
                </c:pt>
                <c:pt idx="12">
                  <c:v>24.873478402704336</c:v>
                </c:pt>
                <c:pt idx="13">
                  <c:v>24.107608589664665</c:v>
                </c:pt>
                <c:pt idx="14">
                  <c:v>58.294305859547876</c:v>
                </c:pt>
                <c:pt idx="15">
                  <c:v>64.619883505285088</c:v>
                </c:pt>
                <c:pt idx="16">
                  <c:v>148.62222327413178</c:v>
                </c:pt>
                <c:pt idx="17">
                  <c:v>125.07233970939546</c:v>
                </c:pt>
                <c:pt idx="18">
                  <c:v>151.46750612600204</c:v>
                </c:pt>
                <c:pt idx="19">
                  <c:v>184.43274851285457</c:v>
                </c:pt>
                <c:pt idx="20">
                  <c:v>192.76892093901381</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-73.450254175243089</c:v>
                </c:pt>
                <c:pt idx="15">
                  <c:v>-75.433131665990118</c:v>
                </c:pt>
                <c:pt idx="16">
                  <c:v>-262.76515132315984</c:v>
                </c:pt>
                <c:pt idx="17">
                  <c:v>-262.89626025355852</c:v>
                </c:pt>
                <c:pt idx="18">
                  <c:v>-276.43749783262285</c:v>
                </c:pt>
                <c:pt idx="19">
                  <c:v>-348.11094899973085</c:v>
                </c:pt>
                <c:pt idx="20">
                  <c:v>-348.11094899973085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7.8459747124068873</c:v>
                </c:pt>
                <c:pt idx="4">
                  <c:v>0</c:v>
                </c:pt>
                <c:pt idx="5">
                  <c:v>0</c:v>
                </c:pt>
                <c:pt idx="6">
                  <c:v>0</c:v>
                </c:pt>
                <c:pt idx="7">
                  <c:v>0</c:v>
                </c:pt>
                <c:pt idx="8">
                  <c:v>27.684053388551483</c:v>
                </c:pt>
                <c:pt idx="9">
                  <c:v>0</c:v>
                </c:pt>
                <c:pt idx="10">
                  <c:v>0</c:v>
                </c:pt>
                <c:pt idx="11">
                  <c:v>12.333856084405891</c:v>
                </c:pt>
                <c:pt idx="12">
                  <c:v>25.320738910071675</c:v>
                </c:pt>
                <c:pt idx="13">
                  <c:v>19.826417362447078</c:v>
                </c:pt>
                <c:pt idx="14">
                  <c:v>-16.62722488064216</c:v>
                </c:pt>
                <c:pt idx="15">
                  <c:v>56.383637958540433</c:v>
                </c:pt>
                <c:pt idx="16">
                  <c:v>26.94851731713457</c:v>
                </c:pt>
                <c:pt idx="17">
                  <c:v>-17.665583310420544</c:v>
                </c:pt>
                <c:pt idx="18">
                  <c:v>92.561203029136479</c:v>
                </c:pt>
                <c:pt idx="19">
                  <c:v>3.380505327130912</c:v>
                </c:pt>
                <c:pt idx="20">
                  <c:v>10.680541796266777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4.3347247753899865E-4</c:v>
                </c:pt>
                <c:pt idx="1">
                  <c:v>-3.2420504661316123</c:v>
                </c:pt>
                <c:pt idx="2">
                  <c:v>0.6343117515650345</c:v>
                </c:pt>
                <c:pt idx="3">
                  <c:v>-24.159320897565209</c:v>
                </c:pt>
                <c:pt idx="4">
                  <c:v>-160.57836651001031</c:v>
                </c:pt>
                <c:pt idx="5">
                  <c:v>-152.94592143901676</c:v>
                </c:pt>
                <c:pt idx="6">
                  <c:v>-163.12946779412155</c:v>
                </c:pt>
                <c:pt idx="7">
                  <c:v>-122.18553334322789</c:v>
                </c:pt>
                <c:pt idx="8">
                  <c:v>-90.315795951344057</c:v>
                </c:pt>
                <c:pt idx="9">
                  <c:v>-143.80794704104648</c:v>
                </c:pt>
                <c:pt idx="10">
                  <c:v>-214.04360417638901</c:v>
                </c:pt>
                <c:pt idx="11">
                  <c:v>426.33697498689401</c:v>
                </c:pt>
                <c:pt idx="12">
                  <c:v>447.00221238432607</c:v>
                </c:pt>
                <c:pt idx="13">
                  <c:v>456.74357530470161</c:v>
                </c:pt>
                <c:pt idx="14">
                  <c:v>780.30654253151772</c:v>
                </c:pt>
                <c:pt idx="15">
                  <c:v>1174.6612025590789</c:v>
                </c:pt>
                <c:pt idx="16">
                  <c:v>2212.4555117626828</c:v>
                </c:pt>
                <c:pt idx="17">
                  <c:v>2325.173286728691</c:v>
                </c:pt>
                <c:pt idx="18">
                  <c:v>2183.517663098778</c:v>
                </c:pt>
                <c:pt idx="19">
                  <c:v>2150.6769175359859</c:v>
                </c:pt>
                <c:pt idx="20">
                  <c:v>2068.7741790600371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131.81330514000001</c:v>
                </c:pt>
                <c:pt idx="15">
                  <c:v>496.66107398999992</c:v>
                </c:pt>
                <c:pt idx="16">
                  <c:v>366.34279756000012</c:v>
                </c:pt>
                <c:pt idx="17">
                  <c:v>366.34279756000012</c:v>
                </c:pt>
                <c:pt idx="18">
                  <c:v>450.01671341000008</c:v>
                </c:pt>
                <c:pt idx="19">
                  <c:v>299.46537646000002</c:v>
                </c:pt>
                <c:pt idx="20">
                  <c:v>299.46537646000002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-201.67378383000005</c:v>
                </c:pt>
                <c:pt idx="17">
                  <c:v>-201.67378383000005</c:v>
                </c:pt>
                <c:pt idx="18">
                  <c:v>271.09443620000002</c:v>
                </c:pt>
                <c:pt idx="19">
                  <c:v>271.09443620000002</c:v>
                </c:pt>
                <c:pt idx="20">
                  <c:v>271.09443620000002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5" t="s">
        <v>248</v>
      </c>
      <c r="C2" s="95"/>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3"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4"/>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3"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4"/>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3"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4"/>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3"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4"/>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3"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4"/>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3"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4"/>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3"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4"/>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3"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4"/>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3"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4"/>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3"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4"/>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3"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4"/>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3"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4"/>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3"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4"/>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3"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4"/>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3"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4"/>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3"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4"/>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High DER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102</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103</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104</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107</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84270.491009751015</v>
      </c>
      <c r="J21" s="79">
        <f t="shared" si="1"/>
        <v>6796.6151869303631</v>
      </c>
      <c r="K21" s="79">
        <f t="shared" si="1"/>
        <v>6897.9527340857794</v>
      </c>
      <c r="L21" s="79">
        <f t="shared" si="1"/>
        <v>6516.9033275190932</v>
      </c>
      <c r="M21" s="16">
        <f t="shared" si="1"/>
        <v>7884.7501540034727</v>
      </c>
      <c r="N21" s="16">
        <f t="shared" si="1"/>
        <v>6753.2616797716828</v>
      </c>
      <c r="O21" s="16">
        <f t="shared" si="1"/>
        <v>6937.2307324406165</v>
      </c>
      <c r="P21" s="16">
        <f t="shared" si="1"/>
        <v>7550.9135137485455</v>
      </c>
      <c r="Q21" s="16">
        <f t="shared" si="1"/>
        <v>6978.7733441446444</v>
      </c>
      <c r="R21" s="16">
        <f t="shared" si="1"/>
        <v>7068.9505130693942</v>
      </c>
      <c r="S21" s="16">
        <f t="shared" si="1"/>
        <v>7545.0918661516334</v>
      </c>
      <c r="T21" s="16">
        <f t="shared" si="1"/>
        <v>7627.7232554619677</v>
      </c>
      <c r="U21" s="16">
        <f t="shared" si="1"/>
        <v>8600.7850839186813</v>
      </c>
      <c r="V21" s="16">
        <f t="shared" si="1"/>
        <v>7634.6522678752362</v>
      </c>
      <c r="W21" s="16">
        <f t="shared" si="1"/>
        <v>7594.8620226034473</v>
      </c>
      <c r="X21" s="16">
        <f t="shared" si="1"/>
        <v>9258.0855016769274</v>
      </c>
      <c r="Y21" s="16">
        <f t="shared" si="1"/>
        <v>9373.4922438161757</v>
      </c>
      <c r="Z21" s="16">
        <f t="shared" si="1"/>
        <v>12105.264559893831</v>
      </c>
      <c r="AA21" s="16">
        <f t="shared" si="1"/>
        <v>10926.995888725723</v>
      </c>
      <c r="AB21" s="16">
        <f t="shared" si="1"/>
        <v>10874.362732638483</v>
      </c>
      <c r="AC21" s="16">
        <f t="shared" si="1"/>
        <v>11891.2058034374</v>
      </c>
      <c r="AD21" s="16">
        <f t="shared" si="1"/>
        <v>10932.23663758668</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119</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120</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122</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49211.596881509155</v>
      </c>
      <c r="R42" s="1">
        <f t="shared" si="2"/>
        <v>49740.078745999162</v>
      </c>
      <c r="S42" s="1">
        <f t="shared" si="2"/>
        <v>50467.628720964778</v>
      </c>
      <c r="T42" s="1">
        <f t="shared" si="2"/>
        <v>49281.448502461055</v>
      </c>
      <c r="U42" s="1">
        <f t="shared" si="2"/>
        <v>49886.005610327687</v>
      </c>
      <c r="V42" s="1">
        <f t="shared" si="2"/>
        <v>51111.338797052726</v>
      </c>
      <c r="W42" s="1">
        <f t="shared" si="2"/>
        <v>46825.193640748563</v>
      </c>
      <c r="X42" s="1">
        <f t="shared" si="2"/>
        <v>48570.794826604404</v>
      </c>
      <c r="Y42" s="1">
        <f t="shared" si="2"/>
        <v>49015.763919013116</v>
      </c>
      <c r="Z42" s="1">
        <f t="shared" si="2"/>
        <v>50027.914407503966</v>
      </c>
      <c r="AA42" s="1">
        <f t="shared" si="2"/>
        <v>51090.529524315389</v>
      </c>
      <c r="AB42" s="1">
        <f t="shared" si="2"/>
        <v>51630.917666453679</v>
      </c>
      <c r="AC42" s="1">
        <f t="shared" si="2"/>
        <v>52716.641005998368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114</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115</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116</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117</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118</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119</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120</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121</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122</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313</v>
      </c>
    </row>
    <row r="62" spans="8:32">
      <c r="H62" s="69" t="s">
        <v>126</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127</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114</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115</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116</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117</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118</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119</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120</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121</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122</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313</v>
      </c>
    </row>
    <row r="85" spans="1:30">
      <c r="H85" s="69" t="s">
        <v>126</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127</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124</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119</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130</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119</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119</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122</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4714.6138845509067</v>
      </c>
      <c r="R177" s="1">
        <f t="shared" si="3"/>
        <v>5243.0957490409128</v>
      </c>
      <c r="S177" s="1">
        <f t="shared" si="3"/>
        <v>5970.6457240065356</v>
      </c>
      <c r="T177" s="1">
        <f t="shared" si="3"/>
        <v>4784.4655055028088</v>
      </c>
      <c r="U177" s="1">
        <f t="shared" si="3"/>
        <v>5389.022613369445</v>
      </c>
      <c r="V177" s="1">
        <f t="shared" si="3"/>
        <v>6614.3558000944759</v>
      </c>
      <c r="W177" s="1">
        <f t="shared" si="3"/>
        <v>2328.210643790324</v>
      </c>
      <c r="X177" s="1">
        <f t="shared" si="3"/>
        <v>4073.8118296461566</v>
      </c>
      <c r="Y177" s="1">
        <f t="shared" si="3"/>
        <v>4518.7809220548752</v>
      </c>
      <c r="Z177" s="1">
        <f t="shared" si="3"/>
        <v>5530.9314105457197</v>
      </c>
      <c r="AA177" s="1">
        <f t="shared" si="3"/>
        <v>6593.5465273571381</v>
      </c>
      <c r="AB177" s="1">
        <f t="shared" si="3"/>
        <v>7133.9346694954365</v>
      </c>
      <c r="AC177" s="1">
        <f t="shared" si="3"/>
        <v>8219.6580090401239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High DER (DP3)</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11210.908355803722</v>
      </c>
      <c r="J13" s="14">
        <f>SUMIFS(BuildCost_2!C:C,BuildCost_2!$A:$A,$B$10)/1000</f>
        <v>0</v>
      </c>
      <c r="K13" s="14">
        <f>SUMIFS(BuildCost_2!D:D,BuildCost_2!$A:$A,$B$10)/1000</f>
        <v>236.86404623101794</v>
      </c>
      <c r="L13" s="14">
        <f>SUMIFS(BuildCost_2!E:E,BuildCost_2!$A:$A,$B$10)/1000</f>
        <v>251.1697896332702</v>
      </c>
      <c r="M13" s="14">
        <f>SUMIFS(BuildCost_2!F:F,BuildCost_2!$A:$A,$B$10)/1000</f>
        <v>268.16790935178921</v>
      </c>
      <c r="N13" s="14">
        <f>SUMIFS(BuildCost_2!G:G,BuildCost_2!$A:$A,$B$10)/1000</f>
        <v>295.8505224456448</v>
      </c>
      <c r="O13" s="14">
        <f>SUMIFS(BuildCost_2!H:H,BuildCost_2!$A:$A,$B$10)/1000</f>
        <v>430.7593833531717</v>
      </c>
      <c r="P13" s="14">
        <f>SUMIFS(BuildCost_2!I:I,BuildCost_2!$A:$A,$B$10)/1000</f>
        <v>596.68768411817052</v>
      </c>
      <c r="Q13" s="14">
        <f>SUMIFS(BuildCost_2!J:J,BuildCost_2!$A:$A,$B$10)/1000</f>
        <v>831.42955132885641</v>
      </c>
      <c r="R13" s="14">
        <f>SUMIFS(BuildCost_2!K:K,BuildCost_2!$A:$A,$B$10)/1000</f>
        <v>969.31998328663826</v>
      </c>
      <c r="S13" s="14">
        <f>SUMIFS(BuildCost_2!L:L,BuildCost_2!$A:$A,$B$10)/1000</f>
        <v>980.26215119137055</v>
      </c>
      <c r="T13" s="14">
        <f>SUMIFS(BuildCost_2!M:M,BuildCost_2!$A:$A,$B$10)/1000</f>
        <v>1007.1974685113667</v>
      </c>
      <c r="U13" s="14">
        <f>SUMIFS(BuildCost_2!N:N,BuildCost_2!$A:$A,$B$10)/1000</f>
        <v>1167.5861203827535</v>
      </c>
      <c r="V13" s="14">
        <f>SUMIFS(BuildCost_2!O:O,BuildCost_2!$A:$A,$B$10)/1000</f>
        <v>1204.9819844621136</v>
      </c>
      <c r="W13" s="14">
        <f>SUMIFS(BuildCost_2!P:P,BuildCost_2!$A:$A,$B$10)/1000</f>
        <v>1217.2854237140252</v>
      </c>
      <c r="X13" s="14">
        <f>SUMIFS(BuildCost_2!Q:Q,BuildCost_2!$A:$A,$B$10)/1000</f>
        <v>2101.6506975671837</v>
      </c>
      <c r="Y13" s="14">
        <f>SUMIFS(BuildCost_2!R:R,BuildCost_2!$A:$A,$B$10)/1000</f>
        <v>2261.7216447481496</v>
      </c>
      <c r="Z13" s="14">
        <f>SUMIFS(BuildCost_2!S:S,BuildCost_2!$A:$A,$B$10)/1000</f>
        <v>3008.8567784113075</v>
      </c>
      <c r="AA13" s="14">
        <f>SUMIFS(BuildCost_2!T:T,BuildCost_2!$A:$A,$B$10)/1000</f>
        <v>3009.4557103467928</v>
      </c>
      <c r="AB13" s="14">
        <f>SUMIFS(BuildCost_2!U:U,BuildCost_2!$A:$A,$B$10)/1000</f>
        <v>3095.0002649773296</v>
      </c>
      <c r="AC13" s="14">
        <f>SUMIFS(BuildCost_2!V:V,BuildCost_2!$A:$A,$B$10)/1000</f>
        <v>3350.7170128260395</v>
      </c>
      <c r="AD13" s="14">
        <f>SUMIFS(BuildCost_2!W:W,BuildCost_2!$A:$A,$B$10)/1000</f>
        <v>3350.7170128260395</v>
      </c>
    </row>
    <row r="14" spans="1:30">
      <c r="F14" s="42"/>
      <c r="H14" s="69" t="s">
        <v>102</v>
      </c>
      <c r="I14" s="14">
        <f t="shared" si="0"/>
        <v>34687.621346806169</v>
      </c>
      <c r="J14" s="14">
        <f>SUMIFS(FOMCost_2!C:C,FOMCost_2!$A:$A,$B$10)/1000</f>
        <v>3663.3629785851153</v>
      </c>
      <c r="K14" s="14">
        <f>SUMIFS(FOMCost_2!D:D,FOMCost_2!$A:$A,$B$10)/1000</f>
        <v>3462.9362879901464</v>
      </c>
      <c r="L14" s="14">
        <f>SUMIFS(FOMCost_2!E:E,FOMCost_2!$A:$A,$B$10)/1000</f>
        <v>2836.6928691458943</v>
      </c>
      <c r="M14" s="14">
        <f>SUMIFS(FOMCost_2!F:F,FOMCost_2!$A:$A,$B$10)/1000</f>
        <v>4529.9183535960447</v>
      </c>
      <c r="N14" s="14">
        <f>SUMIFS(FOMCost_2!G:G,FOMCost_2!$A:$A,$B$10)/1000</f>
        <v>3410.9812237069236</v>
      </c>
      <c r="O14" s="14">
        <f>SUMIFS(FOMCost_2!H:H,FOMCost_2!$A:$A,$B$10)/1000</f>
        <v>3527.2097547740209</v>
      </c>
      <c r="P14" s="14">
        <f>SUMIFS(FOMCost_2!I:I,FOMCost_2!$A:$A,$B$10)/1000</f>
        <v>3806.635595795713</v>
      </c>
      <c r="Q14" s="14">
        <f>SUMIFS(FOMCost_2!J:J,FOMCost_2!$A:$A,$B$10)/1000</f>
        <v>2974.124082475364</v>
      </c>
      <c r="R14" s="14">
        <f>SUMIFS(FOMCost_2!K:K,FOMCost_2!$A:$A,$B$10)/1000</f>
        <v>2878.8604296118515</v>
      </c>
      <c r="S14" s="14">
        <f>SUMIFS(FOMCost_2!L:L,FOMCost_2!$A:$A,$B$10)/1000</f>
        <v>3464.6967841929263</v>
      </c>
      <c r="T14" s="14">
        <f>SUMIFS(FOMCost_2!M:M,FOMCost_2!$A:$A,$B$10)/1000</f>
        <v>3586.4981475790164</v>
      </c>
      <c r="U14" s="14">
        <f>SUMIFS(FOMCost_2!N:N,FOMCost_2!$A:$A,$B$10)/1000</f>
        <v>3171.4900450824593</v>
      </c>
      <c r="V14" s="14">
        <f>SUMIFS(FOMCost_2!O:O,FOMCost_2!$A:$A,$B$10)/1000</f>
        <v>2605.348529837624</v>
      </c>
      <c r="W14" s="14">
        <f>SUMIFS(FOMCost_2!P:P,FOMCost_2!$A:$A,$B$10)/1000</f>
        <v>2606.9020253662748</v>
      </c>
      <c r="X14" s="14">
        <f>SUMIFS(FOMCost_2!Q:Q,FOMCost_2!$A:$A,$B$10)/1000</f>
        <v>2587.7268991845449</v>
      </c>
      <c r="Y14" s="14">
        <f>SUMIFS(FOMCost_2!R:R,FOMCost_2!$A:$A,$B$10)/1000</f>
        <v>3018.3959139531953</v>
      </c>
      <c r="Z14" s="14">
        <f>SUMIFS(FOMCost_2!S:S,FOMCost_2!$A:$A,$B$10)/1000</f>
        <v>3518.3718493039132</v>
      </c>
      <c r="AA14" s="14">
        <f>SUMIFS(FOMCost_2!T:T,FOMCost_2!$A:$A,$B$10)/1000</f>
        <v>2644.7413404906006</v>
      </c>
      <c r="AB14" s="14">
        <f>SUMIFS(FOMCost_2!U:U,FOMCost_2!$A:$A,$B$10)/1000</f>
        <v>2621.6704176861808</v>
      </c>
      <c r="AC14" s="14">
        <f>SUMIFS(FOMCost_2!V:V,FOMCost_2!$A:$A,$B$10)/1000</f>
        <v>3293.5996636095524</v>
      </c>
      <c r="AD14" s="14">
        <f>SUMIFS(FOMCost_2!W:W,FOMCost_2!$A:$A,$B$10)/1000</f>
        <v>2646.7794779593187</v>
      </c>
    </row>
    <row r="15" spans="1:30">
      <c r="F15" s="42"/>
      <c r="H15" s="69" t="s">
        <v>103</v>
      </c>
      <c r="I15" s="14">
        <f t="shared" si="0"/>
        <v>21295.542894942406</v>
      </c>
      <c r="J15" s="14">
        <f>SUMIFS(FuelCost_2!C:C,FuelCost_2!$A:$A,$B$10)/1000</f>
        <v>2379.3923996178446</v>
      </c>
      <c r="K15" s="14">
        <f>SUMIFS(FuelCost_2!D:D,FuelCost_2!$A:$A,$B$10)/1000</f>
        <v>2334.247851381554</v>
      </c>
      <c r="L15" s="14">
        <f>SUMIFS(FuelCost_2!E:E,FuelCost_2!$A:$A,$B$10)/1000</f>
        <v>2412.2001308763975</v>
      </c>
      <c r="M15" s="14">
        <f>SUMIFS(FuelCost_2!F:F,FuelCost_2!$A:$A,$B$10)/1000</f>
        <v>2224.5706438655625</v>
      </c>
      <c r="N15" s="14">
        <f>SUMIFS(FuelCost_2!G:G,FuelCost_2!$A:$A,$B$10)/1000</f>
        <v>2187.6720528131864</v>
      </c>
      <c r="O15" s="14">
        <f>SUMIFS(FuelCost_2!H:H,FuelCost_2!$A:$A,$B$10)/1000</f>
        <v>2116.3742850809213</v>
      </c>
      <c r="P15" s="14">
        <f>SUMIFS(FuelCost_2!I:I,FuelCost_2!$A:$A,$B$10)/1000</f>
        <v>2317.2103314492083</v>
      </c>
      <c r="Q15" s="14">
        <f>SUMIFS(FuelCost_2!J:J,FuelCost_2!$A:$A,$B$10)/1000</f>
        <v>2123.320250474625</v>
      </c>
      <c r="R15" s="14">
        <f>SUMIFS(FuelCost_2!K:K,FuelCost_2!$A:$A,$B$10)/1000</f>
        <v>2042.765462133284</v>
      </c>
      <c r="S15" s="14">
        <f>SUMIFS(FuelCost_2!L:L,FuelCost_2!$A:$A,$B$10)/1000</f>
        <v>2183.4584686934318</v>
      </c>
      <c r="T15" s="14">
        <f>SUMIFS(FuelCost_2!M:M,FuelCost_2!$A:$A,$B$10)/1000</f>
        <v>2068.9428135223375</v>
      </c>
      <c r="U15" s="14">
        <f>SUMIFS(FuelCost_2!N:N,FuelCost_2!$A:$A,$B$10)/1000</f>
        <v>2043.5832386772513</v>
      </c>
      <c r="V15" s="14">
        <f>SUMIFS(FuelCost_2!O:O,FuelCost_2!$A:$A,$B$10)/1000</f>
        <v>2100.8595609569311</v>
      </c>
      <c r="W15" s="14">
        <f>SUMIFS(FuelCost_2!P:P,FuelCost_2!$A:$A,$B$10)/1000</f>
        <v>2047.6331503415706</v>
      </c>
      <c r="X15" s="14">
        <f>SUMIFS(FuelCost_2!Q:Q,FuelCost_2!$A:$A,$B$10)/1000</f>
        <v>1415.8509656972174</v>
      </c>
      <c r="Y15" s="14">
        <f>SUMIFS(FuelCost_2!R:R,FuelCost_2!$A:$A,$B$10)/1000</f>
        <v>1300.6708440370039</v>
      </c>
      <c r="Z15" s="14">
        <f>SUMIFS(FuelCost_2!S:S,FuelCost_2!$A:$A,$B$10)/1000</f>
        <v>1433.7438450941772</v>
      </c>
      <c r="AA15" s="14">
        <f>SUMIFS(FuelCost_2!T:T,FuelCost_2!$A:$A,$B$10)/1000</f>
        <v>1182.3118519225629</v>
      </c>
      <c r="AB15" s="14">
        <f>SUMIFS(FuelCost_2!U:U,FuelCost_2!$A:$A,$B$10)/1000</f>
        <v>1165.6092151882358</v>
      </c>
      <c r="AC15" s="14">
        <f>SUMIFS(FuelCost_2!V:V,FuelCost_2!$A:$A,$B$10)/1000</f>
        <v>1312.2465050474586</v>
      </c>
      <c r="AD15" s="14">
        <f>SUMIFS(FuelCost_2!W:W,FuelCost_2!$A:$A,$B$10)/1000</f>
        <v>1113.0314793875164</v>
      </c>
    </row>
    <row r="16" spans="1:30">
      <c r="F16" s="42"/>
      <c r="H16" s="69" t="s">
        <v>104</v>
      </c>
      <c r="I16" s="14">
        <f t="shared" si="0"/>
        <v>7239.3366089693509</v>
      </c>
      <c r="J16" s="14">
        <f>SUMIFS(VOMCost_2!C:C,VOMCost_2!$A:$A,$B$10)/1000</f>
        <v>753.85937525492477</v>
      </c>
      <c r="K16" s="14">
        <f>SUMIFS(VOMCost_2!D:D,VOMCost_2!$A:$A,$B$10)/1000</f>
        <v>729.9559775626276</v>
      </c>
      <c r="L16" s="14">
        <f>SUMIFS(VOMCost_2!E:E,VOMCost_2!$A:$A,$B$10)/1000</f>
        <v>724.39117994664048</v>
      </c>
      <c r="M16" s="14">
        <f>SUMIFS(VOMCost_2!F:F,VOMCost_2!$A:$A,$B$10)/1000</f>
        <v>732.08276818172772</v>
      </c>
      <c r="N16" s="14">
        <f>SUMIFS(VOMCost_2!G:G,VOMCost_2!$A:$A,$B$10)/1000</f>
        <v>713.24482068766429</v>
      </c>
      <c r="O16" s="14">
        <f>SUMIFS(VOMCost_2!H:H,VOMCost_2!$A:$A,$B$10)/1000</f>
        <v>709.62826201731843</v>
      </c>
      <c r="P16" s="14">
        <f>SUMIFS(VOMCost_2!I:I,VOMCost_2!$A:$A,$B$10)/1000</f>
        <v>685.77839410509205</v>
      </c>
      <c r="Q16" s="14">
        <f>SUMIFS(VOMCost_2!J:J,VOMCost_2!$A:$A,$B$10)/1000</f>
        <v>696.69037890593916</v>
      </c>
      <c r="R16" s="14">
        <f>SUMIFS(VOMCost_2!K:K,VOMCost_2!$A:$A,$B$10)/1000</f>
        <v>683.03677659561333</v>
      </c>
      <c r="S16" s="14">
        <f>SUMIFS(VOMCost_2!L:L,VOMCost_2!$A:$A,$B$10)/1000</f>
        <v>671.16869986757627</v>
      </c>
      <c r="T16" s="14">
        <f>SUMIFS(VOMCost_2!M:M,VOMCost_2!$A:$A,$B$10)/1000</f>
        <v>676.45684288993027</v>
      </c>
      <c r="U16" s="14">
        <f>SUMIFS(VOMCost_2!N:N,VOMCost_2!$A:$A,$B$10)/1000</f>
        <v>655.12781628993764</v>
      </c>
      <c r="V16" s="14">
        <f>SUMIFS(VOMCost_2!O:O,VOMCost_2!$A:$A,$B$10)/1000</f>
        <v>655.44333090903558</v>
      </c>
      <c r="W16" s="14">
        <f>SUMIFS(VOMCost_2!P:P,VOMCost_2!$A:$A,$B$10)/1000</f>
        <v>663.41963120298738</v>
      </c>
      <c r="X16" s="14">
        <f>SUMIFS(VOMCost_2!Q:Q,VOMCost_2!$A:$A,$B$10)/1000</f>
        <v>623.61953456983429</v>
      </c>
      <c r="Y16" s="14">
        <f>SUMIFS(VOMCost_2!R:R,VOMCost_2!$A:$A,$B$10)/1000</f>
        <v>623.91236463222765</v>
      </c>
      <c r="Z16" s="14">
        <f>SUMIFS(VOMCost_2!S:S,VOMCost_2!$A:$A,$B$10)/1000</f>
        <v>593.40020123898103</v>
      </c>
      <c r="AA16" s="14">
        <f>SUMIFS(VOMCost_2!T:T,VOMCost_2!$A:$A,$B$10)/1000</f>
        <v>627.37593612281842</v>
      </c>
      <c r="AB16" s="14">
        <f>SUMIFS(VOMCost_2!U:U,VOMCost_2!$A:$A,$B$10)/1000</f>
        <v>619.75053676865662</v>
      </c>
      <c r="AC16" s="14">
        <f>SUMIFS(VOMCost_2!V:V,VOMCost_2!$A:$A,$B$10)/1000</f>
        <v>603.99156384887146</v>
      </c>
      <c r="AD16" s="14">
        <f>SUMIFS(VOMCost_2!W:W,VOMCost_2!$A:$A,$B$10)/1000</f>
        <v>602.67358751819597</v>
      </c>
    </row>
    <row r="17" spans="1:31">
      <c r="F17" s="42"/>
      <c r="H17" s="69" t="s">
        <v>105</v>
      </c>
      <c r="I17" s="14">
        <f>NPV(WACC,J17:AD17)/(1+WACC)^2</f>
        <v>521.32041979083294</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0.53301702592783307</v>
      </c>
      <c r="P17" s="14">
        <f>SUMIFS(REZTxCost_2!I:I,REZTxCost_2!$A:$A,$B$10)/1000</f>
        <v>2.059024446208956</v>
      </c>
      <c r="Q17" s="14">
        <f>SUMIFS(REZTxCost_2!J:J,REZTxCost_2!$A:$A,$B$10)/1000</f>
        <v>5.0913352411866661</v>
      </c>
      <c r="R17" s="14">
        <f>SUMIFS(REZTxCost_2!K:K,REZTxCost_2!$A:$A,$B$10)/1000</f>
        <v>7.1643035981283028</v>
      </c>
      <c r="S17" s="14">
        <f>SUMIFS(REZTxCost_2!L:L,REZTxCost_2!$A:$A,$B$10)/1000</f>
        <v>8.7606554236389957</v>
      </c>
      <c r="T17" s="14">
        <f>SUMIFS(REZTxCost_2!M:M,REZTxCost_2!$A:$A,$B$10)/1000</f>
        <v>2.1699016847749095</v>
      </c>
      <c r="U17" s="14">
        <f>SUMIFS(REZTxCost_2!N:N,REZTxCost_2!$A:$A,$B$10)/1000</f>
        <v>3.840451836785892</v>
      </c>
      <c r="V17" s="14">
        <f>SUMIFS(REZTxCost_2!O:O,REZTxCost_2!$A:$A,$B$10)/1000</f>
        <v>3.840451836785892</v>
      </c>
      <c r="W17" s="14">
        <f>SUMIFS(REZTxCost_2!P:P,REZTxCost_2!$A:$A,$B$10)/1000</f>
        <v>4.5181201864497398</v>
      </c>
      <c r="X17" s="14">
        <f>SUMIFS(REZTxCost_2!Q:Q,REZTxCost_2!$A:$A,$B$10)/1000</f>
        <v>73.450254175243089</v>
      </c>
      <c r="Y17" s="14">
        <f>SUMIFS(REZTxCost_2!R:R,REZTxCost_2!$A:$A,$B$10)/1000</f>
        <v>75.433131665990118</v>
      </c>
      <c r="Z17" s="14">
        <f>SUMIFS(REZTxCost_2!S:S,REZTxCost_2!$A:$A,$B$10)/1000</f>
        <v>262.76515132315984</v>
      </c>
      <c r="AA17" s="14">
        <f>SUMIFS(REZTxCost_2!T:T,REZTxCost_2!$A:$A,$B$10)/1000</f>
        <v>262.89626025355852</v>
      </c>
      <c r="AB17" s="14">
        <f>SUMIFS(REZTxCost_2!U:U,REZTxCost_2!$A:$A,$B$10)/1000</f>
        <v>276.43749783262285</v>
      </c>
      <c r="AC17" s="14">
        <f>SUMIFS(REZTxCost_2!V:V,REZTxCost_2!$A:$A,$B$10)/1000</f>
        <v>348.11094899973085</v>
      </c>
      <c r="AD17" s="14">
        <f>SUMIFS(REZTxCost_2!W:W,REZTxCost_2!$A:$A,$B$10)/1000</f>
        <v>348.11094899973085</v>
      </c>
    </row>
    <row r="18" spans="1:31">
      <c r="F18" s="42"/>
      <c r="H18" s="69" t="s">
        <v>106</v>
      </c>
      <c r="I18" s="14">
        <f t="shared" si="0"/>
        <v>40.283151356494741</v>
      </c>
      <c r="J18" s="14">
        <f>SUMIFS(DSPCost_2!C:C,DSPCost_2!$A:$A,$B$10)/1000</f>
        <v>0</v>
      </c>
      <c r="K18" s="14">
        <f>SUMIFS(DSPCost_2!D:D,DSPCost_2!$A:$A,$B$10)/1000</f>
        <v>0</v>
      </c>
      <c r="L18" s="14">
        <f>SUMIFS(DSPCost_2!E:E,DSPCost_2!$A:$A,$B$10)/1000</f>
        <v>0</v>
      </c>
      <c r="M18" s="14">
        <f>SUMIFS(DSPCost_2!F:F,DSPCost_2!$A:$A,$B$10)/1000</f>
        <v>0.45526291534373597</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39.491257162969923</v>
      </c>
      <c r="Y18" s="14">
        <f>SUMIFS(DSPCost_2!R:R,DSPCost_2!$A:$A,$B$10)/1000</f>
        <v>0</v>
      </c>
      <c r="Z18" s="14">
        <f>SUMIFS(DSPCost_2!S:S,DSPCost_2!$A:$A,$B$10)/1000</f>
        <v>0</v>
      </c>
      <c r="AA18" s="14">
        <f>SUMIFS(DSPCost_2!T:T,DSPCost_2!$A:$A,$B$10)/1000</f>
        <v>63.484930861455354</v>
      </c>
      <c r="AB18" s="14">
        <f>SUMIFS(DSPCost_2!U:U,DSPCost_2!$A:$A,$B$10)/1000</f>
        <v>0</v>
      </c>
      <c r="AC18" s="14">
        <f>SUMIFS(DSPCost_2!V:V,DSPCost_2!$A:$A,$B$10)/1000</f>
        <v>17.242973115153713</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3971.5526400968379</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801.6224471871792</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80304.997211814218</v>
      </c>
      <c r="J21" s="79">
        <f t="shared" si="1"/>
        <v>6796.6147534578849</v>
      </c>
      <c r="K21" s="79">
        <f t="shared" si="1"/>
        <v>6901.1947845519098</v>
      </c>
      <c r="L21" s="79">
        <f t="shared" si="1"/>
        <v>6516.269015767527</v>
      </c>
      <c r="M21" s="16">
        <f t="shared" si="1"/>
        <v>7908.9094749010374</v>
      </c>
      <c r="N21" s="16">
        <f t="shared" si="1"/>
        <v>6913.8400462816917</v>
      </c>
      <c r="O21" s="16">
        <f t="shared" si="1"/>
        <v>7090.1766538796337</v>
      </c>
      <c r="P21" s="16">
        <f t="shared" si="1"/>
        <v>7714.0429815426651</v>
      </c>
      <c r="Q21" s="16">
        <f t="shared" si="1"/>
        <v>7100.9588774878712</v>
      </c>
      <c r="R21" s="16">
        <f t="shared" si="1"/>
        <v>7159.2663090207379</v>
      </c>
      <c r="S21" s="16">
        <f t="shared" si="1"/>
        <v>7688.8998131926792</v>
      </c>
      <c r="T21" s="16">
        <f t="shared" si="1"/>
        <v>7841.7668596383555</v>
      </c>
      <c r="U21" s="16">
        <f t="shared" si="1"/>
        <v>8174.448108931786</v>
      </c>
      <c r="V21" s="16">
        <f t="shared" si="1"/>
        <v>7187.6500554909098</v>
      </c>
      <c r="W21" s="16">
        <f t="shared" si="1"/>
        <v>7138.1184472987443</v>
      </c>
      <c r="X21" s="16">
        <f t="shared" si="1"/>
        <v>8477.7789591454093</v>
      </c>
      <c r="Y21" s="16">
        <f t="shared" si="1"/>
        <v>8198.8310412570972</v>
      </c>
      <c r="Z21" s="16">
        <f t="shared" si="1"/>
        <v>9892.8090481311483</v>
      </c>
      <c r="AA21" s="16">
        <f t="shared" si="1"/>
        <v>8601.8226019970334</v>
      </c>
      <c r="AB21" s="16">
        <f t="shared" si="1"/>
        <v>8690.8450695397041</v>
      </c>
      <c r="AC21" s="16">
        <f t="shared" si="1"/>
        <v>9740.5288859014145</v>
      </c>
      <c r="AD21" s="16">
        <f t="shared" si="1"/>
        <v>8863.4624585266429</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17348.0593071066</v>
      </c>
      <c r="X37" s="1">
        <f>SUMIFS(Capacity_2!S:S,Capacity_2!$A:$A,$B$29,Capacity_2!$B:$B,$H37)</f>
        <v>17906.739477510699</v>
      </c>
      <c r="Y37" s="1">
        <f>SUMIFS(Capacity_2!T:T,Capacity_2!$A:$A,$B$29,Capacity_2!$B:$B,$H37)</f>
        <v>19224.035561264798</v>
      </c>
      <c r="Z37" s="1">
        <f>SUMIFS(Capacity_2!U:U,Capacity_2!$A:$A,$B$29,Capacity_2!$B:$B,$H37)</f>
        <v>19754.531868230399</v>
      </c>
      <c r="AA37" s="1">
        <f>SUMIFS(Capacity_2!V:V,Capacity_2!$A:$A,$B$29,Capacity_2!$B:$B,$H37)</f>
        <v>20178.689714711199</v>
      </c>
      <c r="AB37" s="1">
        <f>SUMIFS(Capacity_2!W:W,Capacity_2!$A:$A,$B$29,Capacity_2!$B:$B,$H37)</f>
        <v>20866.726064846698</v>
      </c>
      <c r="AC37" s="1">
        <f>SUMIFS(Capacity_2!X:X,Capacity_2!$A:$A,$B$29,Capacity_2!$B:$B,$H37)</f>
        <v>21392.448877524301</v>
      </c>
    </row>
    <row r="38" spans="1:30">
      <c r="H38" s="76" t="s">
        <v>119</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120</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11976.455614949999</v>
      </c>
      <c r="P39" s="1">
        <f>SUMIFS(Capacity_2!K:K,Capacity_2!$A:$A,$B$29,Capacity_2!$B:$B,$H39)</f>
        <v>13196.221839259999</v>
      </c>
      <c r="Q39" s="1">
        <f>SUMIFS(Capacity_2!L:L,Capacity_2!$A:$A,$B$29,Capacity_2!$B:$B,$H39)</f>
        <v>13571.674429389999</v>
      </c>
      <c r="R39" s="1">
        <f>SUMIFS(Capacity_2!M:M,Capacity_2!$A:$A,$B$29,Capacity_2!$B:$B,$H39)</f>
        <v>13607.458938099999</v>
      </c>
      <c r="S39" s="1">
        <f>SUMIFS(Capacity_2!N:N,Capacity_2!$A:$A,$B$29,Capacity_2!$B:$B,$H39)</f>
        <v>13809.800567339998</v>
      </c>
      <c r="T39" s="1">
        <f>SUMIFS(Capacity_2!O:O,Capacity_2!$A:$A,$B$29,Capacity_2!$B:$B,$H39)</f>
        <v>13916.877013469999</v>
      </c>
      <c r="U39" s="1">
        <f>SUMIFS(Capacity_2!P:P,Capacity_2!$A:$A,$B$29,Capacity_2!$B:$B,$H39)</f>
        <v>13826.86200008</v>
      </c>
      <c r="V39" s="1">
        <f>SUMIFS(Capacity_2!Q:Q,Capacity_2!$A:$A,$B$29,Capacity_2!$B:$B,$H39)</f>
        <v>13922.895408339999</v>
      </c>
      <c r="W39" s="1">
        <f>SUMIFS(Capacity_2!R:R,Capacity_2!$A:$A,$B$29,Capacity_2!$B:$B,$H39)</f>
        <v>18620.023650470001</v>
      </c>
      <c r="X39" s="1">
        <f>SUMIFS(Capacity_2!S:S,Capacity_2!$A:$A,$B$29,Capacity_2!$B:$B,$H39)</f>
        <v>19374.096560999998</v>
      </c>
      <c r="Y39" s="1">
        <f>SUMIFS(Capacity_2!T:T,Capacity_2!$A:$A,$B$29,Capacity_2!$B:$B,$H39)</f>
        <v>22823.091168760002</v>
      </c>
      <c r="Z39" s="1">
        <f>SUMIFS(Capacity_2!U:U,Capacity_2!$A:$A,$B$29,Capacity_2!$B:$B,$H39)</f>
        <v>22214.091168760002</v>
      </c>
      <c r="AA39" s="1">
        <f>SUMIFS(Capacity_2!V:V,Capacity_2!$A:$A,$B$29,Capacity_2!$B:$B,$H39)</f>
        <v>22360.190637380001</v>
      </c>
      <c r="AB39" s="1">
        <f>SUMIFS(Capacity_2!W:W,Capacity_2!$A:$A,$B$29,Capacity_2!$B:$B,$H39)</f>
        <v>22318.238929250001</v>
      </c>
      <c r="AC39" s="1">
        <f>SUMIFS(Capacity_2!X:X,Capacity_2!$A:$A,$B$29,Capacity_2!$B:$B,$H39)</f>
        <v>22269.938929249998</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7192.6192542400004</v>
      </c>
      <c r="P40" s="1">
        <f>SUMIFS(Capacity_2!K:K,Capacity_2!$A:$A,$B$29,Capacity_2!$B:$B,$H40)</f>
        <v>8145.2051059500009</v>
      </c>
      <c r="Q40" s="1">
        <f>SUMIFS(Capacity_2!L:L,Capacity_2!$A:$A,$B$29,Capacity_2!$B:$B,$H40)</f>
        <v>9192.3612784100005</v>
      </c>
      <c r="R40" s="1">
        <f>SUMIFS(Capacity_2!M:M,Capacity_2!$A:$A,$B$29,Capacity_2!$B:$B,$H40)</f>
        <v>9192.3612784100005</v>
      </c>
      <c r="S40" s="1">
        <f>SUMIFS(Capacity_2!N:N,Capacity_2!$A:$A,$B$29,Capacity_2!$B:$B,$H40)</f>
        <v>9192.3612784100005</v>
      </c>
      <c r="T40" s="1">
        <f>SUMIFS(Capacity_2!O:O,Capacity_2!$A:$A,$B$29,Capacity_2!$B:$B,$H40)</f>
        <v>11350.47459693</v>
      </c>
      <c r="U40" s="1">
        <f>SUMIFS(Capacity_2!P:P,Capacity_2!$A:$A,$B$29,Capacity_2!$B:$B,$H40)</f>
        <v>11533.726483810002</v>
      </c>
      <c r="V40" s="1">
        <f>SUMIFS(Capacity_2!Q:Q,Capacity_2!$A:$A,$B$29,Capacity_2!$B:$B,$H40)</f>
        <v>11533.726483810002</v>
      </c>
      <c r="W40" s="1">
        <f>SUMIFS(Capacity_2!R:R,Capacity_2!$A:$A,$B$29,Capacity_2!$B:$B,$H40)</f>
        <v>15053.624635600001</v>
      </c>
      <c r="X40" s="1">
        <f>SUMIFS(Capacity_2!S:S,Capacity_2!$A:$A,$B$29,Capacity_2!$B:$B,$H40)</f>
        <v>15477.197462510001</v>
      </c>
      <c r="Y40" s="1">
        <f>SUMIFS(Capacity_2!T:T,Capacity_2!$A:$A,$B$29,Capacity_2!$B:$B,$H40)</f>
        <v>17269.648122810002</v>
      </c>
      <c r="Z40" s="1">
        <f>SUMIFS(Capacity_2!U:U,Capacity_2!$A:$A,$B$29,Capacity_2!$B:$B,$H40)</f>
        <v>17128.874311169999</v>
      </c>
      <c r="AA40" s="1">
        <f>SUMIFS(Capacity_2!V:V,Capacity_2!$A:$A,$B$29,Capacity_2!$B:$B,$H40)</f>
        <v>17188.227981100001</v>
      </c>
      <c r="AB40" s="1">
        <f>SUMIFS(Capacity_2!W:W,Capacity_2!$A:$A,$B$29,Capacity_2!$B:$B,$H40)</f>
        <v>19557.906195619998</v>
      </c>
      <c r="AC40" s="1">
        <f>SUMIFS(Capacity_2!X:X,Capacity_2!$A:$A,$B$29,Capacity_2!$B:$B,$H40)</f>
        <v>19557.906195619998</v>
      </c>
    </row>
    <row r="41" spans="1:30">
      <c r="H41" s="77" t="s">
        <v>122</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49104.252934539152</v>
      </c>
      <c r="R42" s="1">
        <f t="shared" si="2"/>
        <v>49632.734799019163</v>
      </c>
      <c r="S42" s="1">
        <f t="shared" si="2"/>
        <v>50750.284773984778</v>
      </c>
      <c r="T42" s="1">
        <f t="shared" si="2"/>
        <v>48023.829846901055</v>
      </c>
      <c r="U42" s="1">
        <f t="shared" si="2"/>
        <v>48272.310883787693</v>
      </c>
      <c r="V42" s="1">
        <f t="shared" si="2"/>
        <v>48957.21017277272</v>
      </c>
      <c r="W42" s="1">
        <f t="shared" si="2"/>
        <v>44329.304021848569</v>
      </c>
      <c r="X42" s="1">
        <f t="shared" si="2"/>
        <v>44238.169902754402</v>
      </c>
      <c r="Y42" s="1">
        <f t="shared" si="2"/>
        <v>43841.744997723108</v>
      </c>
      <c r="Z42" s="1">
        <f t="shared" si="2"/>
        <v>44421.39905671397</v>
      </c>
      <c r="AA42" s="1">
        <f t="shared" si="2"/>
        <v>43816.951093925389</v>
      </c>
      <c r="AB42" s="1">
        <f t="shared" si="2"/>
        <v>44437.915663373678</v>
      </c>
      <c r="AC42" s="1">
        <f t="shared" si="2"/>
        <v>45016.45588459837</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94189.334396319144</v>
      </c>
      <c r="J51" s="1">
        <f>SUMIFS(Generation_2!D:D,Generation_2!$A:$A,$B$48,Generation_2!$B:$B,$H51)</f>
        <v>90312.911739271978</v>
      </c>
      <c r="K51" s="1">
        <f>SUMIFS(Generation_2!E:E,Generation_2!$A:$A,$B$48,Generation_2!$B:$B,$H51)</f>
        <v>89923.571215412914</v>
      </c>
      <c r="L51" s="1">
        <f>SUMIFS(Generation_2!F:F,Generation_2!$A:$A,$B$48,Generation_2!$B:$B,$H51)</f>
        <v>85445.692354264203</v>
      </c>
      <c r="M51" s="1">
        <f>SUMIFS(Generation_2!G:G,Generation_2!$A:$A,$B$48,Generation_2!$B:$B,$H51)</f>
        <v>84012.961374915292</v>
      </c>
      <c r="N51" s="1">
        <f>SUMIFS(Generation_2!H:H,Generation_2!$A:$A,$B$48,Generation_2!$B:$B,$H51)</f>
        <v>80056.307386535336</v>
      </c>
      <c r="O51" s="1">
        <f>SUMIFS(Generation_2!I:I,Generation_2!$A:$A,$B$48,Generation_2!$B:$B,$H51)</f>
        <v>82246.305652656622</v>
      </c>
      <c r="P51" s="1">
        <f>SUMIFS(Generation_2!J:J,Generation_2!$A:$A,$B$48,Generation_2!$B:$B,$H51)</f>
        <v>73209.552318699454</v>
      </c>
      <c r="Q51" s="1">
        <f>SUMIFS(Generation_2!K:K,Generation_2!$A:$A,$B$48,Generation_2!$B:$B,$H51)</f>
        <v>72217.539257794881</v>
      </c>
      <c r="R51" s="1">
        <f>SUMIFS(Generation_2!L:L,Generation_2!$A:$A,$B$48,Generation_2!$B:$B,$H51)</f>
        <v>76225.10008364635</v>
      </c>
      <c r="S51" s="1">
        <f>SUMIFS(Generation_2!M:M,Generation_2!$A:$A,$B$48,Generation_2!$B:$B,$H51)</f>
        <v>72475.77287486635</v>
      </c>
      <c r="T51" s="1">
        <f>SUMIFS(Generation_2!N:N,Generation_2!$A:$A,$B$48,Generation_2!$B:$B,$H51)</f>
        <v>73887.268450122239</v>
      </c>
      <c r="U51" s="1">
        <f>SUMIFS(Generation_2!O:O,Generation_2!$A:$A,$B$48,Generation_2!$B:$B,$H51)</f>
        <v>75727.603862216696</v>
      </c>
      <c r="V51" s="1">
        <f>SUMIFS(Generation_2!P:P,Generation_2!$A:$A,$B$48,Generation_2!$B:$B,$H51)</f>
        <v>73130.696826526284</v>
      </c>
      <c r="W51" s="1">
        <f>SUMIFS(Generation_2!Q:Q,Generation_2!$A:$A,$B$48,Generation_2!$B:$B,$H51)</f>
        <v>46297.245358619119</v>
      </c>
      <c r="X51" s="1">
        <f>SUMIFS(Generation_2!R:R,Generation_2!$A:$A,$B$48,Generation_2!$B:$B,$H51)</f>
        <v>41606.113949291037</v>
      </c>
      <c r="Y51" s="1">
        <f>SUMIFS(Generation_2!S:S,Generation_2!$A:$A,$B$48,Generation_2!$B:$B,$H51)</f>
        <v>34035.110009714605</v>
      </c>
      <c r="Z51" s="1">
        <f>SUMIFS(Generation_2!T:T,Generation_2!$A:$A,$B$48,Generation_2!$B:$B,$H51)</f>
        <v>33966.064992095868</v>
      </c>
      <c r="AA51" s="1">
        <f>SUMIFS(Generation_2!U:U,Generation_2!$A:$A,$B$48,Generation_2!$B:$B,$H51)</f>
        <v>35060.130660187366</v>
      </c>
      <c r="AB51" s="1">
        <f>SUMIFS(Generation_2!V:V,Generation_2!$A:$A,$B$48,Generation_2!$B:$B,$H51)</f>
        <v>34159.81280435426</v>
      </c>
      <c r="AC51" s="1">
        <f>SUMIFS(Generation_2!W:W,Generation_2!$A:$A,$B$48,Generation_2!$B:$B,$H51)</f>
        <v>32514.0817550381</v>
      </c>
      <c r="AE51" s="64"/>
      <c r="AF51" s="64"/>
    </row>
    <row r="52" spans="8:32">
      <c r="H52" s="69" t="s">
        <v>114</v>
      </c>
      <c r="I52" s="1">
        <f>SUMIFS(Generation_2!C:C,Generation_2!$A:$A,$B$48,Generation_2!$B:$B,$H52)</f>
        <v>31568.700438611297</v>
      </c>
      <c r="J52" s="1">
        <f>SUMIFS(Generation_2!D:D,Generation_2!$A:$A,$B$48,Generation_2!$B:$B,$H52)</f>
        <v>33310.461900509472</v>
      </c>
      <c r="K52" s="1">
        <f>SUMIFS(Generation_2!E:E,Generation_2!$A:$A,$B$48,Generation_2!$B:$B,$H52)</f>
        <v>33108.36917654211</v>
      </c>
      <c r="L52" s="1">
        <f>SUMIFS(Generation_2!F:F,Generation_2!$A:$A,$B$48,Generation_2!$B:$B,$H52)</f>
        <v>33604.698267850676</v>
      </c>
      <c r="M52" s="1">
        <f>SUMIFS(Generation_2!G:G,Generation_2!$A:$A,$B$48,Generation_2!$B:$B,$H52)</f>
        <v>33446.378938928203</v>
      </c>
      <c r="N52" s="1">
        <f>SUMIFS(Generation_2!H:H,Generation_2!$A:$A,$B$48,Generation_2!$B:$B,$H52)</f>
        <v>31320.254379994818</v>
      </c>
      <c r="O52" s="1">
        <f>SUMIFS(Generation_2!I:I,Generation_2!$A:$A,$B$48,Generation_2!$B:$B,$H52)</f>
        <v>33076.056925849436</v>
      </c>
      <c r="P52" s="1">
        <f>SUMIFS(Generation_2!J:J,Generation_2!$A:$A,$B$48,Generation_2!$B:$B,$H52)</f>
        <v>30590.846788600626</v>
      </c>
      <c r="Q52" s="1">
        <f>SUMIFS(Generation_2!K:K,Generation_2!$A:$A,$B$48,Generation_2!$B:$B,$H52)</f>
        <v>28183.861245601489</v>
      </c>
      <c r="R52" s="1">
        <f>SUMIFS(Generation_2!L:L,Generation_2!$A:$A,$B$48,Generation_2!$B:$B,$H52)</f>
        <v>27581.694705169637</v>
      </c>
      <c r="S52" s="1">
        <f>SUMIFS(Generation_2!M:M,Generation_2!$A:$A,$B$48,Generation_2!$B:$B,$H52)</f>
        <v>24041.226619445206</v>
      </c>
      <c r="T52" s="1">
        <f>SUMIFS(Generation_2!N:N,Generation_2!$A:$A,$B$48,Generation_2!$B:$B,$H52)</f>
        <v>22612.428973637001</v>
      </c>
      <c r="U52" s="1">
        <f>SUMIFS(Generation_2!O:O,Generation_2!$A:$A,$B$48,Generation_2!$B:$B,$H52)</f>
        <v>22842.533700585991</v>
      </c>
      <c r="V52" s="1">
        <f>SUMIFS(Generation_2!P:P,Generation_2!$A:$A,$B$48,Generation_2!$B:$B,$H52)</f>
        <v>22138.185473763999</v>
      </c>
      <c r="W52" s="1">
        <f>SUMIFS(Generation_2!Q:Q,Generation_2!$A:$A,$B$48,Generation_2!$B:$B,$H52)</f>
        <v>23147.874248936281</v>
      </c>
      <c r="X52" s="1">
        <f>SUMIFS(Generation_2!R:R,Generation_2!$A:$A,$B$48,Generation_2!$B:$B,$H52)</f>
        <v>22953.591800240669</v>
      </c>
      <c r="Y52" s="1">
        <f>SUMIFS(Generation_2!S:S,Generation_2!$A:$A,$B$48,Generation_2!$B:$B,$H52)</f>
        <v>22457.638245412512</v>
      </c>
      <c r="Z52" s="1">
        <f>SUMIFS(Generation_2!T:T,Generation_2!$A:$A,$B$48,Generation_2!$B:$B,$H52)</f>
        <v>22878.541700328671</v>
      </c>
      <c r="AA52" s="1">
        <f>SUMIFS(Generation_2!U:U,Generation_2!$A:$A,$B$48,Generation_2!$B:$B,$H52)</f>
        <v>23129.304887630718</v>
      </c>
      <c r="AB52" s="1">
        <f>SUMIFS(Generation_2!V:V,Generation_2!$A:$A,$B$48,Generation_2!$B:$B,$H52)</f>
        <v>22661.161016329996</v>
      </c>
      <c r="AC52" s="1">
        <f>SUMIFS(Generation_2!W:W,Generation_2!$A:$A,$B$48,Generation_2!$B:$B,$H52)</f>
        <v>22439.440894740772</v>
      </c>
      <c r="AE52" s="64"/>
      <c r="AF52" s="64"/>
    </row>
    <row r="53" spans="8:32">
      <c r="H53" s="69" t="s">
        <v>115</v>
      </c>
      <c r="I53" s="1">
        <f>SUMIFS(Generation_2!C:C,Generation_2!$A:$A,$B$48,Generation_2!$B:$B,$H53)</f>
        <v>3094.1642676701626</v>
      </c>
      <c r="J53" s="1">
        <f>SUMIFS(Generation_2!D:D,Generation_2!$A:$A,$B$48,Generation_2!$B:$B,$H53)</f>
        <v>3060.6334842061033</v>
      </c>
      <c r="K53" s="1">
        <f>SUMIFS(Generation_2!E:E,Generation_2!$A:$A,$B$48,Generation_2!$B:$B,$H53)</f>
        <v>2693.8710344925539</v>
      </c>
      <c r="L53" s="1">
        <f>SUMIFS(Generation_2!F:F,Generation_2!$A:$A,$B$48,Generation_2!$B:$B,$H53)</f>
        <v>1924.1753876010516</v>
      </c>
      <c r="M53" s="1">
        <f>SUMIFS(Generation_2!G:G,Generation_2!$A:$A,$B$48,Generation_2!$B:$B,$H53)</f>
        <v>1927.2764329533261</v>
      </c>
      <c r="N53" s="1">
        <f>SUMIFS(Generation_2!H:H,Generation_2!$A:$A,$B$48,Generation_2!$B:$B,$H53)</f>
        <v>1922.5344938905537</v>
      </c>
      <c r="O53" s="1">
        <f>SUMIFS(Generation_2!I:I,Generation_2!$A:$A,$B$48,Generation_2!$B:$B,$H53)</f>
        <v>1929.1057036542697</v>
      </c>
      <c r="P53" s="1">
        <f>SUMIFS(Generation_2!J:J,Generation_2!$A:$A,$B$48,Generation_2!$B:$B,$H53)</f>
        <v>1873.9230685685243</v>
      </c>
      <c r="Q53" s="1">
        <f>SUMIFS(Generation_2!K:K,Generation_2!$A:$A,$B$48,Generation_2!$B:$B,$H53)</f>
        <v>1873.8425193744415</v>
      </c>
      <c r="R53" s="1">
        <f>SUMIFS(Generation_2!L:L,Generation_2!$A:$A,$B$48,Generation_2!$B:$B,$H53)</f>
        <v>1874.0474067605328</v>
      </c>
      <c r="S53" s="1">
        <f>SUMIFS(Generation_2!M:M,Generation_2!$A:$A,$B$48,Generation_2!$B:$B,$H53)</f>
        <v>1880.6579739047734</v>
      </c>
      <c r="T53" s="1">
        <f>SUMIFS(Generation_2!N:N,Generation_2!$A:$A,$B$48,Generation_2!$B:$B,$H53)</f>
        <v>1871.4793919912909</v>
      </c>
      <c r="U53" s="1">
        <f>SUMIFS(Generation_2!O:O,Generation_2!$A:$A,$B$48,Generation_2!$B:$B,$H53)</f>
        <v>1871.4793919912915</v>
      </c>
      <c r="V53" s="1">
        <f>SUMIFS(Generation_2!P:P,Generation_2!$A:$A,$B$48,Generation_2!$B:$B,$H53)</f>
        <v>1871.4793919912922</v>
      </c>
      <c r="W53" s="1">
        <f>SUMIFS(Generation_2!Q:Q,Generation_2!$A:$A,$B$48,Generation_2!$B:$B,$H53)</f>
        <v>2727.5447234687672</v>
      </c>
      <c r="X53" s="1">
        <f>SUMIFS(Generation_2!R:R,Generation_2!$A:$A,$B$48,Generation_2!$B:$B,$H53)</f>
        <v>2483.9079819708008</v>
      </c>
      <c r="Y53" s="1">
        <f>SUMIFS(Generation_2!S:S,Generation_2!$A:$A,$B$48,Generation_2!$B:$B,$H53)</f>
        <v>4754.2872980862376</v>
      </c>
      <c r="Z53" s="1">
        <f>SUMIFS(Generation_2!T:T,Generation_2!$A:$A,$B$48,Generation_2!$B:$B,$H53)</f>
        <v>2888.9307114966441</v>
      </c>
      <c r="AA53" s="1">
        <f>SUMIFS(Generation_2!U:U,Generation_2!$A:$A,$B$48,Generation_2!$B:$B,$H53)</f>
        <v>2627.1394821325239</v>
      </c>
      <c r="AB53" s="1">
        <f>SUMIFS(Generation_2!V:V,Generation_2!$A:$A,$B$48,Generation_2!$B:$B,$H53)</f>
        <v>3655.9673949901589</v>
      </c>
      <c r="AC53" s="1">
        <f>SUMIFS(Generation_2!W:W,Generation_2!$A:$A,$B$48,Generation_2!$B:$B,$H53)</f>
        <v>2724.9655115921269</v>
      </c>
      <c r="AE53" s="64"/>
      <c r="AF53" s="64"/>
    </row>
    <row r="54" spans="8:32">
      <c r="H54" s="69" t="s">
        <v>116</v>
      </c>
      <c r="I54" s="1">
        <f>SUMIFS(Generation_2!C:C,Generation_2!$A:$A,$B$48,Generation_2!$B:$B,$H54)</f>
        <v>73.951942294370241</v>
      </c>
      <c r="J54" s="1">
        <f>SUMIFS(Generation_2!D:D,Generation_2!$A:$A,$B$48,Generation_2!$B:$B,$H54)</f>
        <v>51.939167779925356</v>
      </c>
      <c r="K54" s="1">
        <f>SUMIFS(Generation_2!E:E,Generation_2!$A:$A,$B$48,Generation_2!$B:$B,$H54)</f>
        <v>71.737193815173612</v>
      </c>
      <c r="L54" s="1">
        <f>SUMIFS(Generation_2!F:F,Generation_2!$A:$A,$B$48,Generation_2!$B:$B,$H54)</f>
        <v>30.626212144388788</v>
      </c>
      <c r="M54" s="1">
        <f>SUMIFS(Generation_2!G:G,Generation_2!$A:$A,$B$48,Generation_2!$B:$B,$H54)</f>
        <v>10.06852013100508</v>
      </c>
      <c r="N54" s="1">
        <f>SUMIFS(Generation_2!H:H,Generation_2!$A:$A,$B$48,Generation_2!$B:$B,$H54)</f>
        <v>1.0880682325450421</v>
      </c>
      <c r="O54" s="1">
        <f>SUMIFS(Generation_2!I:I,Generation_2!$A:$A,$B$48,Generation_2!$B:$B,$H54)</f>
        <v>1.3618244389679999</v>
      </c>
      <c r="P54" s="1">
        <f>SUMIFS(Generation_2!J:J,Generation_2!$A:$A,$B$48,Generation_2!$B:$B,$H54)</f>
        <v>7.1520330416372513</v>
      </c>
      <c r="Q54" s="1">
        <f>SUMIFS(Generation_2!K:K,Generation_2!$A:$A,$B$48,Generation_2!$B:$B,$H54)</f>
        <v>5.6393054179227304</v>
      </c>
      <c r="R54" s="1">
        <f>SUMIFS(Generation_2!L:L,Generation_2!$A:$A,$B$48,Generation_2!$B:$B,$H54)</f>
        <v>2.9289091968230796</v>
      </c>
      <c r="S54" s="1">
        <f>SUMIFS(Generation_2!M:M,Generation_2!$A:$A,$B$48,Generation_2!$B:$B,$H54)</f>
        <v>5.4791579379511397</v>
      </c>
      <c r="T54" s="1">
        <f>SUMIFS(Generation_2!N:N,Generation_2!$A:$A,$B$48,Generation_2!$B:$B,$H54)</f>
        <v>1.7459624674783016</v>
      </c>
      <c r="U54" s="1">
        <f>SUMIFS(Generation_2!O:O,Generation_2!$A:$A,$B$48,Generation_2!$B:$B,$H54)</f>
        <v>5.5020434884748797</v>
      </c>
      <c r="V54" s="1">
        <f>SUMIFS(Generation_2!P:P,Generation_2!$A:$A,$B$48,Generation_2!$B:$B,$H54)</f>
        <v>23.053687066365661</v>
      </c>
      <c r="W54" s="1">
        <f>SUMIFS(Generation_2!Q:Q,Generation_2!$A:$A,$B$48,Generation_2!$B:$B,$H54)</f>
        <v>101.82254739689016</v>
      </c>
      <c r="X54" s="1">
        <f>SUMIFS(Generation_2!R:R,Generation_2!$A:$A,$B$48,Generation_2!$B:$B,$H54)</f>
        <v>147.67713726197798</v>
      </c>
      <c r="Y54" s="1">
        <f>SUMIFS(Generation_2!S:S,Generation_2!$A:$A,$B$48,Generation_2!$B:$B,$H54)</f>
        <v>1024.459986662315</v>
      </c>
      <c r="Z54" s="1">
        <f>SUMIFS(Generation_2!T:T,Generation_2!$A:$A,$B$48,Generation_2!$B:$B,$H54)</f>
        <v>336.3319720407261</v>
      </c>
      <c r="AA54" s="1">
        <f>SUMIFS(Generation_2!U:U,Generation_2!$A:$A,$B$48,Generation_2!$B:$B,$H54)</f>
        <v>239.68548254194434</v>
      </c>
      <c r="AB54" s="1">
        <f>SUMIFS(Generation_2!V:V,Generation_2!$A:$A,$B$48,Generation_2!$B:$B,$H54)</f>
        <v>938.48438916699956</v>
      </c>
      <c r="AC54" s="1">
        <f>SUMIFS(Generation_2!W:W,Generation_2!$A:$A,$B$48,Generation_2!$B:$B,$H54)</f>
        <v>269.41478808111856</v>
      </c>
      <c r="AE54" s="64"/>
      <c r="AF54" s="64"/>
    </row>
    <row r="55" spans="8:32">
      <c r="H55" s="69" t="s">
        <v>117</v>
      </c>
      <c r="I55" s="1">
        <f>SUMIFS(Generation_2!C:C,Generation_2!$A:$A,$B$48,Generation_2!$B:$B,$H55)</f>
        <v>16025.98422445426</v>
      </c>
      <c r="J55" s="1">
        <f>SUMIFS(Generation_2!D:D,Generation_2!$A:$A,$B$48,Generation_2!$B:$B,$H55)</f>
        <v>13289.217602150455</v>
      </c>
      <c r="K55" s="1">
        <f>SUMIFS(Generation_2!E:E,Generation_2!$A:$A,$B$48,Generation_2!$B:$B,$H55)</f>
        <v>13105.654978818009</v>
      </c>
      <c r="L55" s="1">
        <f>SUMIFS(Generation_2!F:F,Generation_2!$A:$A,$B$48,Generation_2!$B:$B,$H55)</f>
        <v>16205.142040766901</v>
      </c>
      <c r="M55" s="1">
        <f>SUMIFS(Generation_2!G:G,Generation_2!$A:$A,$B$48,Generation_2!$B:$B,$H55)</f>
        <v>13849.071292242374</v>
      </c>
      <c r="N55" s="1">
        <f>SUMIFS(Generation_2!H:H,Generation_2!$A:$A,$B$48,Generation_2!$B:$B,$H55)</f>
        <v>15464.88729425249</v>
      </c>
      <c r="O55" s="1">
        <f>SUMIFS(Generation_2!I:I,Generation_2!$A:$A,$B$48,Generation_2!$B:$B,$H55)</f>
        <v>9357.1837163797391</v>
      </c>
      <c r="P55" s="1">
        <f>SUMIFS(Generation_2!J:J,Generation_2!$A:$A,$B$48,Generation_2!$B:$B,$H55)</f>
        <v>16154.1081143259</v>
      </c>
      <c r="Q55" s="1">
        <f>SUMIFS(Generation_2!K:K,Generation_2!$A:$A,$B$48,Generation_2!$B:$B,$H55)</f>
        <v>15272.314473670547</v>
      </c>
      <c r="R55" s="1">
        <f>SUMIFS(Generation_2!L:L,Generation_2!$A:$A,$B$48,Generation_2!$B:$B,$H55)</f>
        <v>11858.302791124206</v>
      </c>
      <c r="S55" s="1">
        <f>SUMIFS(Generation_2!M:M,Generation_2!$A:$A,$B$48,Generation_2!$B:$B,$H55)</f>
        <v>15451.134031851103</v>
      </c>
      <c r="T55" s="1">
        <f>SUMIFS(Generation_2!N:N,Generation_2!$A:$A,$B$48,Generation_2!$B:$B,$H55)</f>
        <v>13217.19660565925</v>
      </c>
      <c r="U55" s="1">
        <f>SUMIFS(Generation_2!O:O,Generation_2!$A:$A,$B$48,Generation_2!$B:$B,$H55)</f>
        <v>12762.029371723147</v>
      </c>
      <c r="V55" s="1">
        <f>SUMIFS(Generation_2!P:P,Generation_2!$A:$A,$B$48,Generation_2!$B:$B,$H55)</f>
        <v>15267.553705519751</v>
      </c>
      <c r="W55" s="1">
        <f>SUMIFS(Generation_2!Q:Q,Generation_2!$A:$A,$B$48,Generation_2!$B:$B,$H55)</f>
        <v>14320.933156629679</v>
      </c>
      <c r="X55" s="1">
        <f>SUMIFS(Generation_2!R:R,Generation_2!$A:$A,$B$48,Generation_2!$B:$B,$H55)</f>
        <v>16128.184643993436</v>
      </c>
      <c r="Y55" s="1">
        <f>SUMIFS(Generation_2!S:S,Generation_2!$A:$A,$B$48,Generation_2!$B:$B,$H55)</f>
        <v>9795.4225945331546</v>
      </c>
      <c r="Z55" s="1">
        <f>SUMIFS(Generation_2!T:T,Generation_2!$A:$A,$B$48,Generation_2!$B:$B,$H55)</f>
        <v>17057.733144034257</v>
      </c>
      <c r="AA55" s="1">
        <f>SUMIFS(Generation_2!U:U,Generation_2!$A:$A,$B$48,Generation_2!$B:$B,$H55)</f>
        <v>15494.642694122207</v>
      </c>
      <c r="AB55" s="1">
        <f>SUMIFS(Generation_2!V:V,Generation_2!$A:$A,$B$48,Generation_2!$B:$B,$H55)</f>
        <v>12168.91267668175</v>
      </c>
      <c r="AC55" s="1">
        <f>SUMIFS(Generation_2!W:W,Generation_2!$A:$A,$B$48,Generation_2!$B:$B,$H55)</f>
        <v>14581.135146737119</v>
      </c>
      <c r="AE55" s="64"/>
      <c r="AF55" s="64"/>
    </row>
    <row r="56" spans="8:32">
      <c r="H56" s="69" t="s">
        <v>118</v>
      </c>
      <c r="I56" s="1">
        <f>SUMIFS(Generation_2!C:C,Generation_2!$A:$A,$B$48,Generation_2!$B:$B,$H56)</f>
        <v>720.09736333510421</v>
      </c>
      <c r="J56" s="1">
        <f>SUMIFS(Generation_2!D:D,Generation_2!$A:$A,$B$48,Generation_2!$B:$B,$H56)</f>
        <v>824.93187042843431</v>
      </c>
      <c r="K56" s="1">
        <f>SUMIFS(Generation_2!E:E,Generation_2!$A:$A,$B$48,Generation_2!$B:$B,$H56)</f>
        <v>806.11971392351143</v>
      </c>
      <c r="L56" s="1">
        <f>SUMIFS(Generation_2!F:F,Generation_2!$A:$A,$B$48,Generation_2!$B:$B,$H56)</f>
        <v>1401.7563095719152</v>
      </c>
      <c r="M56" s="1">
        <f>SUMIFS(Generation_2!G:G,Generation_2!$A:$A,$B$48,Generation_2!$B:$B,$H56)</f>
        <v>2739.0567645311589</v>
      </c>
      <c r="N56" s="1">
        <f>SUMIFS(Generation_2!H:H,Generation_2!$A:$A,$B$48,Generation_2!$B:$B,$H56)</f>
        <v>2704.5287856649129</v>
      </c>
      <c r="O56" s="1">
        <f>SUMIFS(Generation_2!I:I,Generation_2!$A:$A,$B$48,Generation_2!$B:$B,$H56)</f>
        <v>3841.6224816184122</v>
      </c>
      <c r="P56" s="1">
        <f>SUMIFS(Generation_2!J:J,Generation_2!$A:$A,$B$48,Generation_2!$B:$B,$H56)</f>
        <v>3145.6346284534279</v>
      </c>
      <c r="Q56" s="1">
        <f>SUMIFS(Generation_2!K:K,Generation_2!$A:$A,$B$48,Generation_2!$B:$B,$H56)</f>
        <v>4228.7331924961127</v>
      </c>
      <c r="R56" s="1">
        <f>SUMIFS(Generation_2!L:L,Generation_2!$A:$A,$B$48,Generation_2!$B:$B,$H56)</f>
        <v>3736.317656499059</v>
      </c>
      <c r="S56" s="1">
        <f>SUMIFS(Generation_2!M:M,Generation_2!$A:$A,$B$48,Generation_2!$B:$B,$H56)</f>
        <v>4054.3230920905075</v>
      </c>
      <c r="T56" s="1">
        <f>SUMIFS(Generation_2!N:N,Generation_2!$A:$A,$B$48,Generation_2!$B:$B,$H56)</f>
        <v>6695.6388906014699</v>
      </c>
      <c r="U56" s="1">
        <f>SUMIFS(Generation_2!O:O,Generation_2!$A:$A,$B$48,Generation_2!$B:$B,$H56)</f>
        <v>6398.9753809104259</v>
      </c>
      <c r="V56" s="1">
        <f>SUMIFS(Generation_2!P:P,Generation_2!$A:$A,$B$48,Generation_2!$B:$B,$H56)</f>
        <v>5699.3508012361126</v>
      </c>
      <c r="W56" s="1">
        <f>SUMIFS(Generation_2!Q:Q,Generation_2!$A:$A,$B$48,Generation_2!$B:$B,$H56)</f>
        <v>8650.4865170739922</v>
      </c>
      <c r="X56" s="1">
        <f>SUMIFS(Generation_2!R:R,Generation_2!$A:$A,$B$48,Generation_2!$B:$B,$H56)</f>
        <v>8883.424908578414</v>
      </c>
      <c r="Y56" s="1">
        <f>SUMIFS(Generation_2!S:S,Generation_2!$A:$A,$B$48,Generation_2!$B:$B,$H56)</f>
        <v>10597.337040615599</v>
      </c>
      <c r="Z56" s="1">
        <f>SUMIFS(Generation_2!T:T,Generation_2!$A:$A,$B$48,Generation_2!$B:$B,$H56)</f>
        <v>10003.708472111632</v>
      </c>
      <c r="AA56" s="1">
        <f>SUMIFS(Generation_2!U:U,Generation_2!$A:$A,$B$48,Generation_2!$B:$B,$H56)</f>
        <v>9946.1080973878834</v>
      </c>
      <c r="AB56" s="1">
        <f>SUMIFS(Generation_2!V:V,Generation_2!$A:$A,$B$48,Generation_2!$B:$B,$H56)</f>
        <v>10891.251671036103</v>
      </c>
      <c r="AC56" s="1">
        <f>SUMIFS(Generation_2!W:W,Generation_2!$A:$A,$B$48,Generation_2!$B:$B,$H56)</f>
        <v>10830.214298534849</v>
      </c>
      <c r="AE56" s="64"/>
      <c r="AF56" s="64"/>
    </row>
    <row r="57" spans="8:32">
      <c r="H57" s="69" t="s">
        <v>119</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120</v>
      </c>
      <c r="I58" s="1">
        <f>SUMIFS(Generation_2!C:C,Generation_2!$A:$A,$B$48,Generation_2!$B:$B,$H58)</f>
        <v>29257.451372461994</v>
      </c>
      <c r="J58" s="1">
        <f>SUMIFS(Generation_2!D:D,Generation_2!$A:$A,$B$48,Generation_2!$B:$B,$H58)</f>
        <v>30353.578196995797</v>
      </c>
      <c r="K58" s="1">
        <f>SUMIFS(Generation_2!E:E,Generation_2!$A:$A,$B$48,Generation_2!$B:$B,$H58)</f>
        <v>31007.232596067432</v>
      </c>
      <c r="L58" s="1">
        <f>SUMIFS(Generation_2!F:F,Generation_2!$A:$A,$B$48,Generation_2!$B:$B,$H58)</f>
        <v>32083.617305549702</v>
      </c>
      <c r="M58" s="1">
        <f>SUMIFS(Generation_2!G:G,Generation_2!$A:$A,$B$48,Generation_2!$B:$B,$H58)</f>
        <v>34567.53331459358</v>
      </c>
      <c r="N58" s="1">
        <f>SUMIFS(Generation_2!H:H,Generation_2!$A:$A,$B$48,Generation_2!$B:$B,$H58)</f>
        <v>37976.554736099046</v>
      </c>
      <c r="O58" s="1">
        <f>SUMIFS(Generation_2!I:I,Generation_2!$A:$A,$B$48,Generation_2!$B:$B,$H58)</f>
        <v>38179.366465201027</v>
      </c>
      <c r="P58" s="1">
        <f>SUMIFS(Generation_2!J:J,Generation_2!$A:$A,$B$48,Generation_2!$B:$B,$H58)</f>
        <v>42573.181110650687</v>
      </c>
      <c r="Q58" s="1">
        <f>SUMIFS(Generation_2!K:K,Generation_2!$A:$A,$B$48,Generation_2!$B:$B,$H58)</f>
        <v>44045.585946969179</v>
      </c>
      <c r="R58" s="1">
        <f>SUMIFS(Generation_2!L:L,Generation_2!$A:$A,$B$48,Generation_2!$B:$B,$H58)</f>
        <v>44001.120806643754</v>
      </c>
      <c r="S58" s="1">
        <f>SUMIFS(Generation_2!M:M,Generation_2!$A:$A,$B$48,Generation_2!$B:$B,$H58)</f>
        <v>47580.010074727426</v>
      </c>
      <c r="T58" s="1">
        <f>SUMIFS(Generation_2!N:N,Generation_2!$A:$A,$B$48,Generation_2!$B:$B,$H58)</f>
        <v>44523.912001888195</v>
      </c>
      <c r="U58" s="1">
        <f>SUMIFS(Generation_2!O:O,Generation_2!$A:$A,$B$48,Generation_2!$B:$B,$H58)</f>
        <v>43941.533766871355</v>
      </c>
      <c r="V58" s="1">
        <f>SUMIFS(Generation_2!P:P,Generation_2!$A:$A,$B$48,Generation_2!$B:$B,$H58)</f>
        <v>45299.229135236652</v>
      </c>
      <c r="W58" s="1">
        <f>SUMIFS(Generation_2!Q:Q,Generation_2!$A:$A,$B$48,Generation_2!$B:$B,$H58)</f>
        <v>62921.052552788271</v>
      </c>
      <c r="X58" s="1">
        <f>SUMIFS(Generation_2!R:R,Generation_2!$A:$A,$B$48,Generation_2!$B:$B,$H58)</f>
        <v>65846.300336652552</v>
      </c>
      <c r="Y58" s="1">
        <f>SUMIFS(Generation_2!S:S,Generation_2!$A:$A,$B$48,Generation_2!$B:$B,$H58)</f>
        <v>74297.28165438243</v>
      </c>
      <c r="Z58" s="1">
        <f>SUMIFS(Generation_2!T:T,Generation_2!$A:$A,$B$48,Generation_2!$B:$B,$H58)</f>
        <v>75828.391741120591</v>
      </c>
      <c r="AA58" s="1">
        <f>SUMIFS(Generation_2!U:U,Generation_2!$A:$A,$B$48,Generation_2!$B:$B,$H58)</f>
        <v>76020.501873258734</v>
      </c>
      <c r="AB58" s="1">
        <f>SUMIFS(Generation_2!V:V,Generation_2!$A:$A,$B$48,Generation_2!$B:$B,$H58)</f>
        <v>74573.64576457518</v>
      </c>
      <c r="AC58" s="1">
        <f>SUMIFS(Generation_2!W:W,Generation_2!$A:$A,$B$48,Generation_2!$B:$B,$H58)</f>
        <v>75955.220683930776</v>
      </c>
      <c r="AE58" s="64"/>
      <c r="AF58" s="64"/>
    </row>
    <row r="59" spans="8:32">
      <c r="H59" s="69" t="s">
        <v>121</v>
      </c>
      <c r="I59" s="1">
        <f>SUMIFS(Generation_2!C:C,Generation_2!$A:$A,$B$48,Generation_2!$B:$B,$H59)</f>
        <v>12774.527528157598</v>
      </c>
      <c r="J59" s="1">
        <f>SUMIFS(Generation_2!D:D,Generation_2!$A:$A,$B$48,Generation_2!$B:$B,$H59)</f>
        <v>15384.050673713728</v>
      </c>
      <c r="K59" s="1">
        <f>SUMIFS(Generation_2!E:E,Generation_2!$A:$A,$B$48,Generation_2!$B:$B,$H59)</f>
        <v>14970.455899979328</v>
      </c>
      <c r="L59" s="1">
        <f>SUMIFS(Generation_2!F:F,Generation_2!$A:$A,$B$48,Generation_2!$B:$B,$H59)</f>
        <v>14849.791766723794</v>
      </c>
      <c r="M59" s="1">
        <f>SUMIFS(Generation_2!G:G,Generation_2!$A:$A,$B$48,Generation_2!$B:$B,$H59)</f>
        <v>15587.149602754935</v>
      </c>
      <c r="N59" s="1">
        <f>SUMIFS(Generation_2!H:H,Generation_2!$A:$A,$B$48,Generation_2!$B:$B,$H59)</f>
        <v>16088.915089482631</v>
      </c>
      <c r="O59" s="1">
        <f>SUMIFS(Generation_2!I:I,Generation_2!$A:$A,$B$48,Generation_2!$B:$B,$H59)</f>
        <v>18757.192760917846</v>
      </c>
      <c r="P59" s="1">
        <f>SUMIFS(Generation_2!J:J,Generation_2!$A:$A,$B$48,Generation_2!$B:$B,$H59)</f>
        <v>18365.860057369107</v>
      </c>
      <c r="Q59" s="1">
        <f>SUMIFS(Generation_2!K:K,Generation_2!$A:$A,$B$48,Generation_2!$B:$B,$H59)</f>
        <v>22101.884524532576</v>
      </c>
      <c r="R59" s="1">
        <f>SUMIFS(Generation_2!L:L,Generation_2!$A:$A,$B$48,Generation_2!$B:$B,$H59)</f>
        <v>22443.899255777626</v>
      </c>
      <c r="S59" s="1">
        <f>SUMIFS(Generation_2!M:M,Generation_2!$A:$A,$B$48,Generation_2!$B:$B,$H59)</f>
        <v>23140.037045218498</v>
      </c>
      <c r="T59" s="1">
        <f>SUMIFS(Generation_2!N:N,Generation_2!$A:$A,$B$48,Generation_2!$B:$B,$H59)</f>
        <v>29875.476198578064</v>
      </c>
      <c r="U59" s="1">
        <f>SUMIFS(Generation_2!O:O,Generation_2!$A:$A,$B$48,Generation_2!$B:$B,$H59)</f>
        <v>29540.220676969166</v>
      </c>
      <c r="V59" s="1">
        <f>SUMIFS(Generation_2!P:P,Generation_2!$A:$A,$B$48,Generation_2!$B:$B,$H59)</f>
        <v>29260.821871585082</v>
      </c>
      <c r="W59" s="1">
        <f>SUMIFS(Generation_2!Q:Q,Generation_2!$A:$A,$B$48,Generation_2!$B:$B,$H59)</f>
        <v>39636.616903967762</v>
      </c>
      <c r="X59" s="1">
        <f>SUMIFS(Generation_2!R:R,Generation_2!$A:$A,$B$48,Generation_2!$B:$B,$H59)</f>
        <v>40851.260855632478</v>
      </c>
      <c r="Y59" s="1">
        <f>SUMIFS(Generation_2!S:S,Generation_2!$A:$A,$B$48,Generation_2!$B:$B,$H59)</f>
        <v>45242.814396436232</v>
      </c>
      <c r="Z59" s="1">
        <f>SUMIFS(Generation_2!T:T,Generation_2!$A:$A,$B$48,Generation_2!$B:$B,$H59)</f>
        <v>39569.922038280885</v>
      </c>
      <c r="AA59" s="1">
        <f>SUMIFS(Generation_2!U:U,Generation_2!$A:$A,$B$48,Generation_2!$B:$B,$H59)</f>
        <v>41785.60589133382</v>
      </c>
      <c r="AB59" s="1">
        <f>SUMIFS(Generation_2!V:V,Generation_2!$A:$A,$B$48,Generation_2!$B:$B,$H59)</f>
        <v>48814.209851944579</v>
      </c>
      <c r="AC59" s="1">
        <f>SUMIFS(Generation_2!W:W,Generation_2!$A:$A,$B$48,Generation_2!$B:$B,$H59)</f>
        <v>50452.677246671694</v>
      </c>
      <c r="AE59" s="64"/>
      <c r="AF59" s="64"/>
    </row>
    <row r="60" spans="8:32">
      <c r="H60" s="69" t="s">
        <v>122</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313</v>
      </c>
    </row>
    <row r="62" spans="8:32">
      <c r="H62" s="69" t="s">
        <v>126</v>
      </c>
      <c r="I62" s="1">
        <f>SUMIFS(Generation_2!C:C,Generation_2!$A:$A,$B$48,Generation_2!$B:$B,$H62)</f>
        <v>-881.81487253541434</v>
      </c>
      <c r="J62" s="1">
        <f>SUMIFS(Generation_2!D:D,Generation_2!$A:$A,$B$48,Generation_2!$B:$B,$H62)</f>
        <v>-1191.85178495526</v>
      </c>
      <c r="K62" s="1">
        <f>SUMIFS(Generation_2!E:E,Generation_2!$A:$A,$B$48,Generation_2!$B:$B,$H62)</f>
        <v>-1089.0068294395412</v>
      </c>
      <c r="L62" s="1">
        <f>SUMIFS(Generation_2!F:F,Generation_2!$A:$A,$B$48,Generation_2!$B:$B,$H62)</f>
        <v>-1966.2111472314432</v>
      </c>
      <c r="M62" s="1">
        <f>SUMIFS(Generation_2!G:G,Generation_2!$A:$A,$B$48,Generation_2!$B:$B,$H62)</f>
        <v>-3586.4655439259163</v>
      </c>
      <c r="N62" s="1">
        <f>SUMIFS(Generation_2!H:H,Generation_2!$A:$A,$B$48,Generation_2!$B:$B,$H62)</f>
        <v>-3563.7147107310261</v>
      </c>
      <c r="O62" s="1">
        <f>SUMIFS(Generation_2!I:I,Generation_2!$A:$A,$B$48,Generation_2!$B:$B,$H62)</f>
        <v>-5136.2756261753166</v>
      </c>
      <c r="P62" s="1">
        <f>SUMIFS(Generation_2!J:J,Generation_2!$A:$A,$B$48,Generation_2!$B:$B,$H62)</f>
        <v>-4080.2044070185793</v>
      </c>
      <c r="Q62" s="1">
        <f>SUMIFS(Generation_2!K:K,Generation_2!$A:$A,$B$48,Generation_2!$B:$B,$H62)</f>
        <v>-5519.6372359447851</v>
      </c>
      <c r="R62" s="1">
        <f>SUMIFS(Generation_2!L:L,Generation_2!$A:$A,$B$48,Generation_2!$B:$B,$H62)</f>
        <v>-4763.4939739941956</v>
      </c>
      <c r="S62" s="1">
        <f>SUMIFS(Generation_2!M:M,Generation_2!$A:$A,$B$48,Generation_2!$B:$B,$H62)</f>
        <v>-5200.6747628390522</v>
      </c>
      <c r="T62" s="1">
        <f>SUMIFS(Generation_2!N:N,Generation_2!$A:$A,$B$48,Generation_2!$B:$B,$H62)</f>
        <v>-8871.8003270886547</v>
      </c>
      <c r="U62" s="1">
        <f>SUMIFS(Generation_2!O:O,Generation_2!$A:$A,$B$48,Generation_2!$B:$B,$H62)</f>
        <v>-8263.8779687079041</v>
      </c>
      <c r="V62" s="1">
        <f>SUMIFS(Generation_2!P:P,Generation_2!$A:$A,$B$48,Generation_2!$B:$B,$H62)</f>
        <v>-7304.3146207045384</v>
      </c>
      <c r="W62" s="1">
        <f>SUMIFS(Generation_2!Q:Q,Generation_2!$A:$A,$B$48,Generation_2!$B:$B,$H62)</f>
        <v>-12436.023229444691</v>
      </c>
      <c r="X62" s="1">
        <f>SUMIFS(Generation_2!R:R,Generation_2!$A:$A,$B$48,Generation_2!$B:$B,$H62)</f>
        <v>-12809.931308589268</v>
      </c>
      <c r="Y62" s="1">
        <f>SUMIFS(Generation_2!S:S,Generation_2!$A:$A,$B$48,Generation_2!$B:$B,$H62)</f>
        <v>-14937.019091405264</v>
      </c>
      <c r="Z62" s="1">
        <f>SUMIFS(Generation_2!T:T,Generation_2!$A:$A,$B$48,Generation_2!$B:$B,$H62)</f>
        <v>-13893.300278039835</v>
      </c>
      <c r="AA62" s="1">
        <f>SUMIFS(Generation_2!U:U,Generation_2!$A:$A,$B$48,Generation_2!$B:$B,$H62)</f>
        <v>-13766.805243095745</v>
      </c>
      <c r="AB62" s="1">
        <f>SUMIFS(Generation_2!V:V,Generation_2!$A:$A,$B$48,Generation_2!$B:$B,$H62)</f>
        <v>-15188.399303418302</v>
      </c>
      <c r="AC62" s="1">
        <f>SUMIFS(Generation_2!W:W,Generation_2!$A:$A,$B$48,Generation_2!$B:$B,$H62)</f>
        <v>-15104.438797322209</v>
      </c>
    </row>
    <row r="63" spans="8:32">
      <c r="H63" s="69" t="s">
        <v>127</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94189.334396319144</v>
      </c>
      <c r="J74" s="1">
        <f>SUMIFS(Generation_2!M:M,Generation_2!$A:$A,$B$71,Generation_2!$B:$B,$H74)</f>
        <v>72475.77287486635</v>
      </c>
      <c r="K74" s="1">
        <f>SUMIFS(Generation_2!W:W,Generation_2!$A:$A,$B$71,Generation_2!$B:$B,$H74)</f>
        <v>32514.0817550381</v>
      </c>
    </row>
    <row r="75" spans="1:30">
      <c r="H75" s="69" t="s">
        <v>114</v>
      </c>
      <c r="I75" s="1">
        <f>SUMIFS(Generation_2!C:C,Generation_2!$A:$A,$B$71,Generation_2!$B:$B,$H75)</f>
        <v>31568.700438611297</v>
      </c>
      <c r="J75" s="1">
        <f>SUMIFS(Generation_2!M:M,Generation_2!$A:$A,$B$71,Generation_2!$B:$B,$H75)</f>
        <v>24041.226619445206</v>
      </c>
      <c r="K75" s="1">
        <f>SUMIFS(Generation_2!W:W,Generation_2!$A:$A,$B$71,Generation_2!$B:$B,$H75)</f>
        <v>22439.440894740772</v>
      </c>
    </row>
    <row r="76" spans="1:30">
      <c r="H76" s="69" t="s">
        <v>115</v>
      </c>
      <c r="I76" s="1">
        <f>SUMIFS(Generation_2!C:C,Generation_2!$A:$A,$B$71,Generation_2!$B:$B,$H76)</f>
        <v>3094.1642676701626</v>
      </c>
      <c r="J76" s="1">
        <f>SUMIFS(Generation_2!M:M,Generation_2!$A:$A,$B$71,Generation_2!$B:$B,$H76)</f>
        <v>1880.6579739047734</v>
      </c>
      <c r="K76" s="1">
        <f>SUMIFS(Generation_2!W:W,Generation_2!$A:$A,$B$71,Generation_2!$B:$B,$H76)</f>
        <v>2724.9655115921269</v>
      </c>
    </row>
    <row r="77" spans="1:30">
      <c r="H77" s="69" t="s">
        <v>116</v>
      </c>
      <c r="I77" s="1">
        <f>SUMIFS(Generation_2!C:C,Generation_2!$A:$A,$B$71,Generation_2!$B:$B,$H77)</f>
        <v>73.951942294370241</v>
      </c>
      <c r="J77" s="1">
        <f>SUMIFS(Generation_2!M:M,Generation_2!$A:$A,$B$71,Generation_2!$B:$B,$H77)</f>
        <v>5.4791579379511397</v>
      </c>
      <c r="K77" s="1">
        <f>SUMIFS(Generation_2!W:W,Generation_2!$A:$A,$B$71,Generation_2!$B:$B,$H77)</f>
        <v>269.41478808111856</v>
      </c>
    </row>
    <row r="78" spans="1:30">
      <c r="H78" s="69" t="s">
        <v>117</v>
      </c>
      <c r="I78" s="1">
        <f>SUMIFS(Generation_2!C:C,Generation_2!$A:$A,$B$71,Generation_2!$B:$B,$H78)</f>
        <v>16025.98422445426</v>
      </c>
      <c r="J78" s="1">
        <f>SUMIFS(Generation_2!M:M,Generation_2!$A:$A,$B$71,Generation_2!$B:$B,$H78)</f>
        <v>15451.134031851103</v>
      </c>
      <c r="K78" s="1">
        <f>SUMIFS(Generation_2!W:W,Generation_2!$A:$A,$B$71,Generation_2!$B:$B,$H78)</f>
        <v>14581.135146737119</v>
      </c>
    </row>
    <row r="79" spans="1:30">
      <c r="H79" s="69" t="s">
        <v>118</v>
      </c>
      <c r="I79" s="1">
        <f>SUMIFS(Generation_2!C:C,Generation_2!$A:$A,$B$71,Generation_2!$B:$B,$H79)</f>
        <v>720.09736333510421</v>
      </c>
      <c r="J79" s="1">
        <f>SUMIFS(Generation_2!M:M,Generation_2!$A:$A,$B$71,Generation_2!$B:$B,$H79)</f>
        <v>4054.3230920905075</v>
      </c>
      <c r="K79" s="1">
        <f>SUMIFS(Generation_2!W:W,Generation_2!$A:$A,$B$71,Generation_2!$B:$B,$H79)</f>
        <v>10830.214298534849</v>
      </c>
    </row>
    <row r="80" spans="1:30">
      <c r="H80" s="69" t="s">
        <v>119</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120</v>
      </c>
      <c r="I81" s="1">
        <f>SUMIFS(Generation_2!C:C,Generation_2!$A:$A,$B$71,Generation_2!$B:$B,$H81)</f>
        <v>29257.451372461994</v>
      </c>
      <c r="J81" s="1">
        <f>SUMIFS(Generation_2!M:M,Generation_2!$A:$A,$B$71,Generation_2!$B:$B,$H81)</f>
        <v>47580.010074727426</v>
      </c>
      <c r="K81" s="1">
        <f>SUMIFS(Generation_2!W:W,Generation_2!$A:$A,$B$71,Generation_2!$B:$B,$H81)</f>
        <v>75955.220683930776</v>
      </c>
    </row>
    <row r="82" spans="1:30">
      <c r="H82" s="69" t="s">
        <v>121</v>
      </c>
      <c r="I82" s="1">
        <f>SUMIFS(Generation_2!C:C,Generation_2!$A:$A,$B$71,Generation_2!$B:$B,$H82)</f>
        <v>12774.527528157598</v>
      </c>
      <c r="J82" s="1">
        <f>SUMIFS(Generation_2!M:M,Generation_2!$A:$A,$B$71,Generation_2!$B:$B,$H82)</f>
        <v>23140.037045218498</v>
      </c>
      <c r="K82" s="1">
        <f>SUMIFS(Generation_2!W:W,Generation_2!$A:$A,$B$71,Generation_2!$B:$B,$H82)</f>
        <v>50452.677246671694</v>
      </c>
    </row>
    <row r="83" spans="1:30">
      <c r="H83" s="69" t="s">
        <v>122</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313</v>
      </c>
    </row>
    <row r="85" spans="1:30">
      <c r="H85" s="69" t="s">
        <v>126</v>
      </c>
      <c r="I85" s="1">
        <f>SUMIFS(Generation_2!C:C,Generation_2!$A:$A,$B$71,Generation_2!$B:$B,$H85)</f>
        <v>-881.81487253541434</v>
      </c>
      <c r="J85" s="1">
        <f>SUMIFS(Generation_2!M:M,Generation_2!$A:$A,$B$71,Generation_2!$B:$B,$H85)</f>
        <v>-5200.6747628390522</v>
      </c>
      <c r="K85" s="1">
        <f>SUMIFS(Generation_2!W:W,Generation_2!$A:$A,$B$71,Generation_2!$B:$B,$H85)</f>
        <v>-15104.438797322209</v>
      </c>
    </row>
    <row r="86" spans="1:30">
      <c r="H86" s="69" t="s">
        <v>127</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124</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902.72449243000005</v>
      </c>
      <c r="X97" s="1">
        <f>SUMIFS(StorageCapacity_2!R:R,StorageCapacity_2!$A:$A,$B$93,StorageCapacity_2!$B:$B,$H97)</f>
        <v>902.72449243000005</v>
      </c>
      <c r="Y97" s="1">
        <f>SUMIFS(StorageCapacity_2!S:S,StorageCapacity_2!$A:$A,$B$93,StorageCapacity_2!$B:$B,$H97)</f>
        <v>1265.72337092</v>
      </c>
      <c r="Z97" s="1">
        <f>SUMIFS(StorageCapacity_2!T:T,StorageCapacity_2!$A:$A,$B$93,StorageCapacity_2!$B:$B,$H97)</f>
        <v>1265.72337092</v>
      </c>
      <c r="AA97" s="1">
        <f>SUMIFS(StorageCapacity_2!U:U,StorageCapacity_2!$A:$A,$B$93,StorageCapacity_2!$B:$B,$H97)</f>
        <v>1265.72337092</v>
      </c>
      <c r="AB97" s="1">
        <f>SUMIFS(StorageCapacity_2!V:V,StorageCapacity_2!$A:$A,$B$93,StorageCapacity_2!$B:$B,$H97)</f>
        <v>1416.2747078699999</v>
      </c>
      <c r="AC97" s="1">
        <f>SUMIFS(StorageCapacity_2!W:W,StorageCapacity_2!$A:$A,$B$93,StorageCapacity_2!$B:$B,$H97)</f>
        <v>1416.2747078699999</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2274.0950434599999</v>
      </c>
      <c r="Z98" s="1">
        <f>SUMIFS(StorageCapacity_2!T:T,StorageCapacity_2!$A:$A,$B$93,StorageCapacity_2!$B:$B,$H98)</f>
        <v>2274.0950434599999</v>
      </c>
      <c r="AA98" s="1">
        <f>SUMIFS(StorageCapacity_2!U:U,StorageCapacity_2!$A:$A,$B$93,StorageCapacity_2!$B:$B,$H98)</f>
        <v>2274.0950434599999</v>
      </c>
      <c r="AB98" s="1">
        <f>SUMIFS(StorageCapacity_2!V:V,StorageCapacity_2!$A:$A,$B$93,StorageCapacity_2!$B:$B,$H98)</f>
        <v>2274.0950434599999</v>
      </c>
      <c r="AC98" s="1">
        <f>SUMIFS(StorageCapacity_2!W:W,StorageCapacity_2!$A:$A,$B$93,StorageCapacity_2!$B:$B,$H98)</f>
        <v>2274.0950434599999</v>
      </c>
    </row>
    <row r="99" spans="1:30">
      <c r="H99" s="69" t="s">
        <v>119</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713.217366407947</v>
      </c>
      <c r="J112" s="1">
        <f>SUMIFS(StorageGeneration_2!D:D,StorageGeneration_2!$A:$A,$B$109,StorageGeneration_2!$B:$B,$H112)</f>
        <v>769.91793291288229</v>
      </c>
      <c r="K112" s="1">
        <f>SUMIFS(StorageGeneration_2!E:E,StorageGeneration_2!$A:$A,$B$109,StorageGeneration_2!$B:$B,$H112)</f>
        <v>780.02744971405718</v>
      </c>
      <c r="L112" s="1">
        <f>SUMIFS(StorageGeneration_2!F:F,StorageGeneration_2!$A:$A,$B$109,StorageGeneration_2!$B:$B,$H112)</f>
        <v>1170.4314730296703</v>
      </c>
      <c r="M112" s="1">
        <f>SUMIFS(StorageGeneration_2!G:G,StorageGeneration_2!$A:$A,$B$109,StorageGeneration_2!$B:$B,$H112)</f>
        <v>1503.2860631207261</v>
      </c>
      <c r="N112" s="1">
        <f>SUMIFS(StorageGeneration_2!H:H,StorageGeneration_2!$A:$A,$B$109,StorageGeneration_2!$B:$B,$H112)</f>
        <v>1649.8316913997455</v>
      </c>
      <c r="O112" s="1">
        <f>SUMIFS(StorageGeneration_2!I:I,StorageGeneration_2!$A:$A,$B$109,StorageGeneration_2!$B:$B,$H112)</f>
        <v>2221.3065531590696</v>
      </c>
      <c r="P112" s="1">
        <f>SUMIFS(StorageGeneration_2!J:J,StorageGeneration_2!$A:$A,$B$109,StorageGeneration_2!$B:$B,$H112)</f>
        <v>2249.5860420999061</v>
      </c>
      <c r="Q112" s="1">
        <f>SUMIFS(StorageGeneration_2!K:K,StorageGeneration_2!$A:$A,$B$109,StorageGeneration_2!$B:$B,$H112)</f>
        <v>3294.8653673518738</v>
      </c>
      <c r="R112" s="1">
        <f>SUMIFS(StorageGeneration_2!L:L,StorageGeneration_2!$A:$A,$B$109,StorageGeneration_2!$B:$B,$H112)</f>
        <v>2826.2797011279413</v>
      </c>
      <c r="S112" s="1">
        <f>SUMIFS(StorageGeneration_2!M:M,StorageGeneration_2!$A:$A,$B$109,StorageGeneration_2!$B:$B,$H112)</f>
        <v>3149.3625692324285</v>
      </c>
      <c r="T112" s="1">
        <f>SUMIFS(StorageGeneration_2!N:N,StorageGeneration_2!$A:$A,$B$109,StorageGeneration_2!$B:$B,$H112)</f>
        <v>3870.9664857448533</v>
      </c>
      <c r="U112" s="1">
        <f>SUMIFS(StorageGeneration_2!O:O,StorageGeneration_2!$A:$A,$B$109,StorageGeneration_2!$B:$B,$H112)</f>
        <v>3798.053606950888</v>
      </c>
      <c r="V112" s="1">
        <f>SUMIFS(StorageGeneration_2!P:P,StorageGeneration_2!$A:$A,$B$109,StorageGeneration_2!$B:$B,$H112)</f>
        <v>3994.9194667375482</v>
      </c>
      <c r="W112" s="1">
        <f>SUMIFS(StorageGeneration_2!Q:Q,StorageGeneration_2!$A:$A,$B$109,StorageGeneration_2!$B:$B,$H112)</f>
        <v>4533.0479052255123</v>
      </c>
      <c r="X112" s="1">
        <f>SUMIFS(StorageGeneration_2!R:R,StorageGeneration_2!$A:$A,$B$109,StorageGeneration_2!$B:$B,$H112)</f>
        <v>4758.3573103623494</v>
      </c>
      <c r="Y112" s="1">
        <f>SUMIFS(StorageGeneration_2!S:S,StorageGeneration_2!$A:$A,$B$109,StorageGeneration_2!$B:$B,$H112)</f>
        <v>4834.7094196855824</v>
      </c>
      <c r="Z112" s="1">
        <f>SUMIFS(StorageGeneration_2!T:T,StorageGeneration_2!$A:$A,$B$109,StorageGeneration_2!$B:$B,$H112)</f>
        <v>4522.861790238112</v>
      </c>
      <c r="AA112" s="1">
        <f>SUMIFS(StorageGeneration_2!U:U,StorageGeneration_2!$A:$A,$B$109,StorageGeneration_2!$B:$B,$H112)</f>
        <v>4671.8540686448105</v>
      </c>
      <c r="AB112" s="1">
        <f>SUMIFS(StorageGeneration_2!V:V,StorageGeneration_2!$A:$A,$B$109,StorageGeneration_2!$B:$B,$H112)</f>
        <v>4860.2509149694115</v>
      </c>
      <c r="AC112" s="1">
        <f>SUMIFS(StorageGeneration_2!W:W,StorageGeneration_2!$A:$A,$B$109,StorageGeneration_2!$B:$B,$H112)</f>
        <v>4779.4430828333934</v>
      </c>
    </row>
    <row r="113" spans="1:30">
      <c r="H113" s="25" t="s">
        <v>130</v>
      </c>
      <c r="I113" s="1">
        <f>SUMIFS(StorageGeneration_2!C:C,StorageGeneration_2!$A:$A,$B$109,StorageGeneration_2!$B:$B,$H113)</f>
        <v>6.8799969271571975</v>
      </c>
      <c r="J113" s="1">
        <f>SUMIFS(StorageGeneration_2!D:D,StorageGeneration_2!$A:$A,$B$109,StorageGeneration_2!$B:$B,$H113)</f>
        <v>55.01393751555203</v>
      </c>
      <c r="K113" s="1">
        <f>SUMIFS(StorageGeneration_2!E:E,StorageGeneration_2!$A:$A,$B$109,StorageGeneration_2!$B:$B,$H113)</f>
        <v>26.092264209454328</v>
      </c>
      <c r="L113" s="1">
        <f>SUMIFS(StorageGeneration_2!F:F,StorageGeneration_2!$A:$A,$B$109,StorageGeneration_2!$B:$B,$H113)</f>
        <v>93.405840016873213</v>
      </c>
      <c r="M113" s="1">
        <f>SUMIFS(StorageGeneration_2!G:G,StorageGeneration_2!$A:$A,$B$109,StorageGeneration_2!$B:$B,$H113)</f>
        <v>47.856420052846516</v>
      </c>
      <c r="N113" s="1">
        <f>SUMIFS(StorageGeneration_2!H:H,StorageGeneration_2!$A:$A,$B$109,StorageGeneration_2!$B:$B,$H113)</f>
        <v>79.966044014002392</v>
      </c>
      <c r="O113" s="1">
        <f>SUMIFS(StorageGeneration_2!I:I,StorageGeneration_2!$A:$A,$B$109,StorageGeneration_2!$B:$B,$H113)</f>
        <v>193.06297781568531</v>
      </c>
      <c r="P113" s="1">
        <f>SUMIFS(StorageGeneration_2!J:J,StorageGeneration_2!$A:$A,$B$109,StorageGeneration_2!$B:$B,$H113)</f>
        <v>163.38602939645688</v>
      </c>
      <c r="Q113" s="1">
        <f>SUMIFS(StorageGeneration_2!K:K,StorageGeneration_2!$A:$A,$B$109,StorageGeneration_2!$B:$B,$H113)</f>
        <v>285.73893863372956</v>
      </c>
      <c r="R113" s="1">
        <f>SUMIFS(StorageGeneration_2!L:L,StorageGeneration_2!$A:$A,$B$109,StorageGeneration_2!$B:$B,$H113)</f>
        <v>277.15706469745726</v>
      </c>
      <c r="S113" s="1">
        <f>SUMIFS(StorageGeneration_2!M:M,StorageGeneration_2!$A:$A,$B$109,StorageGeneration_2!$B:$B,$H113)</f>
        <v>271.61016721762178</v>
      </c>
      <c r="T113" s="1">
        <f>SUMIFS(StorageGeneration_2!N:N,StorageGeneration_2!$A:$A,$B$109,StorageGeneration_2!$B:$B,$H113)</f>
        <v>339.18689110984621</v>
      </c>
      <c r="U113" s="1">
        <f>SUMIFS(StorageGeneration_2!O:O,StorageGeneration_2!$A:$A,$B$109,StorageGeneration_2!$B:$B,$H113)</f>
        <v>222.77274432137702</v>
      </c>
      <c r="V113" s="1">
        <f>SUMIFS(StorageGeneration_2!P:P,StorageGeneration_2!$A:$A,$B$109,StorageGeneration_2!$B:$B,$H113)</f>
        <v>216.2016346774293</v>
      </c>
      <c r="W113" s="1">
        <f>SUMIFS(StorageGeneration_2!Q:Q,StorageGeneration_2!$A:$A,$B$109,StorageGeneration_2!$B:$B,$H113)</f>
        <v>876.27753471461347</v>
      </c>
      <c r="X113" s="1">
        <f>SUMIFS(StorageGeneration_2!R:R,StorageGeneration_2!$A:$A,$B$109,StorageGeneration_2!$B:$B,$H113)</f>
        <v>884.89748165896594</v>
      </c>
      <c r="Y113" s="1">
        <f>SUMIFS(StorageGeneration_2!S:S,StorageGeneration_2!$A:$A,$B$109,StorageGeneration_2!$B:$B,$H113)</f>
        <v>1921.1556329370876</v>
      </c>
      <c r="Z113" s="1">
        <f>SUMIFS(StorageGeneration_2!T:T,StorageGeneration_2!$A:$A,$B$109,StorageGeneration_2!$B:$B,$H113)</f>
        <v>1611.4126696150581</v>
      </c>
      <c r="AA113" s="1">
        <f>SUMIFS(StorageGeneration_2!U:U,StorageGeneration_2!$A:$A,$B$109,StorageGeneration_2!$B:$B,$H113)</f>
        <v>1630.9743054503488</v>
      </c>
      <c r="AB113" s="1">
        <f>SUMIFS(StorageGeneration_2!V:V,StorageGeneration_2!$A:$A,$B$109,StorageGeneration_2!$B:$B,$H113)</f>
        <v>2180.9083046106812</v>
      </c>
      <c r="AC113" s="1">
        <f>SUMIFS(StorageGeneration_2!W:W,StorageGeneration_2!$A:$A,$B$109,StorageGeneration_2!$B:$B,$H113)</f>
        <v>2140.584722928224</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137.91899652537171</v>
      </c>
      <c r="M114" s="1">
        <f>SUMIFS(StorageGeneration_2!G:G,StorageGeneration_2!$A:$A,$B$109,StorageGeneration_2!$B:$B,$H114)</f>
        <v>1187.9142813575861</v>
      </c>
      <c r="N114" s="1">
        <f>SUMIFS(StorageGeneration_2!H:H,StorageGeneration_2!$A:$A,$B$109,StorageGeneration_2!$B:$B,$H114)</f>
        <v>974.73105025116502</v>
      </c>
      <c r="O114" s="1">
        <f>SUMIFS(StorageGeneration_2!I:I,StorageGeneration_2!$A:$A,$B$109,StorageGeneration_2!$B:$B,$H114)</f>
        <v>1427.2529506436574</v>
      </c>
      <c r="P114" s="1">
        <f>SUMIFS(StorageGeneration_2!J:J,StorageGeneration_2!$A:$A,$B$109,StorageGeneration_2!$B:$B,$H114)</f>
        <v>732.66255695706514</v>
      </c>
      <c r="Q114" s="1">
        <f>SUMIFS(StorageGeneration_2!K:K,StorageGeneration_2!$A:$A,$B$109,StorageGeneration_2!$B:$B,$H114)</f>
        <v>648.12888651050946</v>
      </c>
      <c r="R114" s="1">
        <f>SUMIFS(StorageGeneration_2!L:L,StorageGeneration_2!$A:$A,$B$109,StorageGeneration_2!$B:$B,$H114)</f>
        <v>632.88089067366104</v>
      </c>
      <c r="S114" s="1">
        <f>SUMIFS(StorageGeneration_2!M:M,StorageGeneration_2!$A:$A,$B$109,StorageGeneration_2!$B:$B,$H114)</f>
        <v>633.35035564045722</v>
      </c>
      <c r="T114" s="1">
        <f>SUMIFS(StorageGeneration_2!N:N,StorageGeneration_2!$A:$A,$B$109,StorageGeneration_2!$B:$B,$H114)</f>
        <v>2485.4855137467698</v>
      </c>
      <c r="U114" s="1">
        <f>SUMIFS(StorageGeneration_2!O:O,StorageGeneration_2!$A:$A,$B$109,StorageGeneration_2!$B:$B,$H114)</f>
        <v>2378.1490296381626</v>
      </c>
      <c r="V114" s="1">
        <f>SUMIFS(StorageGeneration_2!P:P,StorageGeneration_2!$A:$A,$B$109,StorageGeneration_2!$B:$B,$H114)</f>
        <v>1488.2296998211355</v>
      </c>
      <c r="W114" s="1">
        <f>SUMIFS(StorageGeneration_2!Q:Q,StorageGeneration_2!$A:$A,$B$109,StorageGeneration_2!$B:$B,$H114)</f>
        <v>3241.1610771338674</v>
      </c>
      <c r="X114" s="1">
        <f>SUMIFS(StorageGeneration_2!R:R,StorageGeneration_2!$A:$A,$B$109,StorageGeneration_2!$B:$B,$H114)</f>
        <v>3240.1701165571008</v>
      </c>
      <c r="Y114" s="1">
        <f>SUMIFS(StorageGeneration_2!S:S,StorageGeneration_2!$A:$A,$B$109,StorageGeneration_2!$B:$B,$H114)</f>
        <v>3841.4719879929307</v>
      </c>
      <c r="Z114" s="1">
        <f>SUMIFS(StorageGeneration_2!T:T,StorageGeneration_2!$A:$A,$B$109,StorageGeneration_2!$B:$B,$H114)</f>
        <v>3869.4340122584608</v>
      </c>
      <c r="AA114" s="1">
        <f>SUMIFS(StorageGeneration_2!U:U,StorageGeneration_2!$A:$A,$B$109,StorageGeneration_2!$B:$B,$H114)</f>
        <v>3643.2797232927242</v>
      </c>
      <c r="AB114" s="1">
        <f>SUMIFS(StorageGeneration_2!V:V,StorageGeneration_2!$A:$A,$B$109,StorageGeneration_2!$B:$B,$H114)</f>
        <v>3850.092451456012</v>
      </c>
      <c r="AC114" s="1">
        <f>SUMIFS(StorageGeneration_2!W:W,StorageGeneration_2!$A:$A,$B$109,StorageGeneration_2!$B:$B,$H114)</f>
        <v>3910.1864927732322</v>
      </c>
    </row>
    <row r="115" spans="1:30">
      <c r="H115" s="25" t="s">
        <v>119</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92.724492429999998</v>
      </c>
      <c r="X132" s="1">
        <f>SUMIFS(DispatchableCapacity_2!R:R,DispatchableCapacity_2!$A:$A,$B$125,DispatchableCapacity_2!$B:$B,$H132)</f>
        <v>92.724492429999998</v>
      </c>
      <c r="Y132" s="1">
        <f>SUMIFS(DispatchableCapacity_2!S:S,DispatchableCapacity_2!$A:$A,$B$125,DispatchableCapacity_2!$B:$B,$H132)</f>
        <v>455.72337091999998</v>
      </c>
      <c r="Z132" s="1">
        <f>SUMIFS(DispatchableCapacity_2!T:T,DispatchableCapacity_2!$A:$A,$B$125,DispatchableCapacity_2!$B:$B,$H132)</f>
        <v>455.72337091999998</v>
      </c>
      <c r="AA132" s="1">
        <f>SUMIFS(DispatchableCapacity_2!U:U,DispatchableCapacity_2!$A:$A,$B$125,DispatchableCapacity_2!$B:$B,$H132)</f>
        <v>455.72337091999998</v>
      </c>
      <c r="AB132" s="1">
        <f>SUMIFS(DispatchableCapacity_2!V:V,DispatchableCapacity_2!$A:$A,$B$125,DispatchableCapacity_2!$B:$B,$H132)</f>
        <v>606.27470787000004</v>
      </c>
      <c r="AC132" s="1">
        <f>SUMIFS(DispatchableCapacity_2!W:W,DispatchableCapacity_2!$A:$A,$B$125,DispatchableCapacity_2!$B:$B,$H132)</f>
        <v>606.27470787000004</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2274.0950434599999</v>
      </c>
      <c r="Z133" s="1">
        <f>SUMIFS(DispatchableCapacity_2!T:T,DispatchableCapacity_2!$A:$A,$B$125,DispatchableCapacity_2!$B:$B,$H133)</f>
        <v>2274.0950434599999</v>
      </c>
      <c r="AA133" s="1">
        <f>SUMIFS(DispatchableCapacity_2!U:U,DispatchableCapacity_2!$A:$A,$B$125,DispatchableCapacity_2!$B:$B,$H133)</f>
        <v>2274.0950434599999</v>
      </c>
      <c r="AB133" s="1">
        <f>SUMIFS(DispatchableCapacity_2!V:V,DispatchableCapacity_2!$A:$A,$B$125,DispatchableCapacity_2!$B:$B,$H133)</f>
        <v>2274.0950434599999</v>
      </c>
      <c r="AC133" s="1">
        <f>SUMIFS(DispatchableCapacity_2!W:W,DispatchableCapacity_2!$A:$A,$B$125,DispatchableCapacity_2!$B:$B,$H133)</f>
        <v>2274.0950434599999</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High DER (DP3)</v>
      </c>
      <c r="I149" s="21">
        <f>SUM(J149:AD149)</f>
        <v>1931.5860955032383</v>
      </c>
      <c r="J149" s="21">
        <f>Emissions_2!C4</f>
        <v>125.20708407634322</v>
      </c>
      <c r="K149" s="21">
        <f>Emissions_2!D4</f>
        <v>123.80684003048047</v>
      </c>
      <c r="L149" s="21">
        <f>Emissions_2!E4</f>
        <v>122.3369321102164</v>
      </c>
      <c r="M149" s="21">
        <f>Emissions_2!F4</f>
        <v>118.21317479523979</v>
      </c>
      <c r="N149" s="21">
        <f>Emissions_2!G4</f>
        <v>116.55036036633332</v>
      </c>
      <c r="O149" s="21">
        <f>Emissions_2!H4</f>
        <v>110.35410942319383</v>
      </c>
      <c r="P149" s="21">
        <f>Emissions_2!I4</f>
        <v>114.53882386593878</v>
      </c>
      <c r="Q149" s="21">
        <f>Emissions_2!J4</f>
        <v>103.30884064638894</v>
      </c>
      <c r="R149" s="21">
        <f>Emissions_2!K4</f>
        <v>99.196737554225905</v>
      </c>
      <c r="S149" s="21">
        <f>Emissions_2!L4</f>
        <v>101.7957241352731</v>
      </c>
      <c r="T149" s="21">
        <f>Emissions_2!M4</f>
        <v>93.864409330133398</v>
      </c>
      <c r="U149" s="21">
        <f>Emissions_2!N4</f>
        <v>93.158713938389141</v>
      </c>
      <c r="V149" s="21">
        <f>Emissions_2!O4</f>
        <v>95.074540643185145</v>
      </c>
      <c r="W149" s="21">
        <f>Emissions_2!P4</f>
        <v>91.874014527508635</v>
      </c>
      <c r="X149" s="21">
        <f>Emissions_2!Q4</f>
        <v>68.520694256455783</v>
      </c>
      <c r="Y149" s="21">
        <f>Emissions_2!R4</f>
        <v>64.140226795212783</v>
      </c>
      <c r="Z149" s="21">
        <f>Emissions_2!S4</f>
        <v>58.70245552715086</v>
      </c>
      <c r="AA149" s="21">
        <f>Emissions_2!T4</f>
        <v>57.794450396940185</v>
      </c>
      <c r="AB149" s="21">
        <f>Emissions_2!U4</f>
        <v>58.851017221082934</v>
      </c>
      <c r="AC149" s="21">
        <f>Emissions_2!V4</f>
        <v>58.439115090917269</v>
      </c>
      <c r="AD149" s="21">
        <f>Emissions_2!W4</f>
        <v>55.85783077262824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14454.859310158357</v>
      </c>
      <c r="X172" s="1">
        <f>SUMIFS(Capacity_2!S:S,Capacity_2!$A:$A,$B$164,Capacity_2!$B:$B,$H172)-SUMIFS(Capacity_2!$C:$C,Capacity_2!$A:$A,$B$164,Capacity_2!$B:$B,$H172)</f>
        <v>15013.539480562456</v>
      </c>
      <c r="Y172" s="1">
        <f>SUMIFS(Capacity_2!T:T,Capacity_2!$A:$A,$B$164,Capacity_2!$B:$B,$H172)-SUMIFS(Capacity_2!$C:$C,Capacity_2!$A:$A,$B$164,Capacity_2!$B:$B,$H172)</f>
        <v>16330.835564316556</v>
      </c>
      <c r="Z172" s="1">
        <f>SUMIFS(Capacity_2!U:U,Capacity_2!$A:$A,$B$164,Capacity_2!$B:$B,$H172)-SUMIFS(Capacity_2!$C:$C,Capacity_2!$A:$A,$B$164,Capacity_2!$B:$B,$H172)</f>
        <v>16861.331871282156</v>
      </c>
      <c r="AA172" s="1">
        <f>SUMIFS(Capacity_2!V:V,Capacity_2!$A:$A,$B$164,Capacity_2!$B:$B,$H172)-SUMIFS(Capacity_2!$C:$C,Capacity_2!$A:$A,$B$164,Capacity_2!$B:$B,$H172)</f>
        <v>17285.489717762957</v>
      </c>
      <c r="AB172" s="1">
        <f>SUMIFS(Capacity_2!W:W,Capacity_2!$A:$A,$B$164,Capacity_2!$B:$B,$H172)-SUMIFS(Capacity_2!$C:$C,Capacity_2!$A:$A,$B$164,Capacity_2!$B:$B,$H172)</f>
        <v>17973.526067898456</v>
      </c>
      <c r="AC172" s="1">
        <f>SUMIFS(Capacity_2!X:X,Capacity_2!$A:$A,$B$164,Capacity_2!$B:$B,$H172)-SUMIFS(Capacity_2!$C:$C,Capacity_2!$A:$A,$B$164,Capacity_2!$B:$B,$H172)</f>
        <v>18499.248880576059</v>
      </c>
    </row>
    <row r="173" spans="1:30">
      <c r="H173" s="76" t="s">
        <v>119</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2970.9976149499998</v>
      </c>
      <c r="P174" s="1">
        <f>SUMIFS(Capacity_2!K:K,Capacity_2!$A:$A,$B$164,Capacity_2!$B:$B,$H174)-SUMIFS(Capacity_2!$C:$C,Capacity_2!$A:$A,$B$164,Capacity_2!$B:$B,$H174)</f>
        <v>4190.7638392600002</v>
      </c>
      <c r="Q174" s="1">
        <f>SUMIFS(Capacity_2!L:L,Capacity_2!$A:$A,$B$164,Capacity_2!$B:$B,$H174)-SUMIFS(Capacity_2!$C:$C,Capacity_2!$A:$A,$B$164,Capacity_2!$B:$B,$H174)</f>
        <v>4566.2164293900005</v>
      </c>
      <c r="R174" s="1">
        <f>SUMIFS(Capacity_2!M:M,Capacity_2!$A:$A,$B$164,Capacity_2!$B:$B,$H174)-SUMIFS(Capacity_2!$C:$C,Capacity_2!$A:$A,$B$164,Capacity_2!$B:$B,$H174)</f>
        <v>4602.0009381</v>
      </c>
      <c r="S174" s="1">
        <f>SUMIFS(Capacity_2!N:N,Capacity_2!$A:$A,$B$164,Capacity_2!$B:$B,$H174)-SUMIFS(Capacity_2!$C:$C,Capacity_2!$A:$A,$B$164,Capacity_2!$B:$B,$H174)</f>
        <v>4804.3425673399997</v>
      </c>
      <c r="T174" s="1">
        <f>SUMIFS(Capacity_2!O:O,Capacity_2!$A:$A,$B$164,Capacity_2!$B:$B,$H174)-SUMIFS(Capacity_2!$C:$C,Capacity_2!$A:$A,$B$164,Capacity_2!$B:$B,$H174)</f>
        <v>4911.4190134700002</v>
      </c>
      <c r="U174" s="1">
        <f>SUMIFS(Capacity_2!P:P,Capacity_2!$A:$A,$B$164,Capacity_2!$B:$B,$H174)-SUMIFS(Capacity_2!$C:$C,Capacity_2!$A:$A,$B$164,Capacity_2!$B:$B,$H174)</f>
        <v>4821.4040000800014</v>
      </c>
      <c r="V174" s="1">
        <f>SUMIFS(Capacity_2!Q:Q,Capacity_2!$A:$A,$B$164,Capacity_2!$B:$B,$H174)-SUMIFS(Capacity_2!$C:$C,Capacity_2!$A:$A,$B$164,Capacity_2!$B:$B,$H174)</f>
        <v>4917.4374083399998</v>
      </c>
      <c r="W174" s="1">
        <f>SUMIFS(Capacity_2!R:R,Capacity_2!$A:$A,$B$164,Capacity_2!$B:$B,$H174)-SUMIFS(Capacity_2!$C:$C,Capacity_2!$A:$A,$B$164,Capacity_2!$B:$B,$H174)</f>
        <v>9614.5656504700019</v>
      </c>
      <c r="X174" s="1">
        <f>SUMIFS(Capacity_2!S:S,Capacity_2!$A:$A,$B$164,Capacity_2!$B:$B,$H174)-SUMIFS(Capacity_2!$C:$C,Capacity_2!$A:$A,$B$164,Capacity_2!$B:$B,$H174)</f>
        <v>10368.638561</v>
      </c>
      <c r="Y174" s="1">
        <f>SUMIFS(Capacity_2!T:T,Capacity_2!$A:$A,$B$164,Capacity_2!$B:$B,$H174)-SUMIFS(Capacity_2!$C:$C,Capacity_2!$A:$A,$B$164,Capacity_2!$B:$B,$H174)</f>
        <v>13817.633168760003</v>
      </c>
      <c r="Z174" s="1">
        <f>SUMIFS(Capacity_2!U:U,Capacity_2!$A:$A,$B$164,Capacity_2!$B:$B,$H174)-SUMIFS(Capacity_2!$C:$C,Capacity_2!$A:$A,$B$164,Capacity_2!$B:$B,$H174)</f>
        <v>13208.633168760003</v>
      </c>
      <c r="AA174" s="1">
        <f>SUMIFS(Capacity_2!V:V,Capacity_2!$A:$A,$B$164,Capacity_2!$B:$B,$H174)-SUMIFS(Capacity_2!$C:$C,Capacity_2!$A:$A,$B$164,Capacity_2!$B:$B,$H174)</f>
        <v>13354.732637380002</v>
      </c>
      <c r="AB174" s="1">
        <f>SUMIFS(Capacity_2!W:W,Capacity_2!$A:$A,$B$164,Capacity_2!$B:$B,$H174)-SUMIFS(Capacity_2!$C:$C,Capacity_2!$A:$A,$B$164,Capacity_2!$B:$B,$H174)</f>
        <v>13312.780929250002</v>
      </c>
      <c r="AC174" s="1">
        <f>SUMIFS(Capacity_2!X:X,Capacity_2!$A:$A,$B$164,Capacity_2!$B:$B,$H174)-SUMIFS(Capacity_2!$C:$C,Capacity_2!$A:$A,$B$164,Capacity_2!$B:$B,$H174)</f>
        <v>13264.480929249999</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2040.9082542399992</v>
      </c>
      <c r="P175" s="1">
        <f>SUMIFS(Capacity_2!K:K,Capacity_2!$A:$A,$B$164,Capacity_2!$B:$B,$H175)-SUMIFS(Capacity_2!$C:$C,Capacity_2!$A:$A,$B$164,Capacity_2!$B:$B,$H175)</f>
        <v>2993.4941059499997</v>
      </c>
      <c r="Q175" s="1">
        <f>SUMIFS(Capacity_2!L:L,Capacity_2!$A:$A,$B$164,Capacity_2!$B:$B,$H175)-SUMIFS(Capacity_2!$C:$C,Capacity_2!$A:$A,$B$164,Capacity_2!$B:$B,$H175)</f>
        <v>4040.6502784099994</v>
      </c>
      <c r="R175" s="1">
        <f>SUMIFS(Capacity_2!M:M,Capacity_2!$A:$A,$B$164,Capacity_2!$B:$B,$H175)-SUMIFS(Capacity_2!$C:$C,Capacity_2!$A:$A,$B$164,Capacity_2!$B:$B,$H175)</f>
        <v>4040.6502784099994</v>
      </c>
      <c r="S175" s="1">
        <f>SUMIFS(Capacity_2!N:N,Capacity_2!$A:$A,$B$164,Capacity_2!$B:$B,$H175)-SUMIFS(Capacity_2!$C:$C,Capacity_2!$A:$A,$B$164,Capacity_2!$B:$B,$H175)</f>
        <v>4040.6502784099994</v>
      </c>
      <c r="T175" s="1">
        <f>SUMIFS(Capacity_2!O:O,Capacity_2!$A:$A,$B$164,Capacity_2!$B:$B,$H175)-SUMIFS(Capacity_2!$C:$C,Capacity_2!$A:$A,$B$164,Capacity_2!$B:$B,$H175)</f>
        <v>6198.763596929999</v>
      </c>
      <c r="U175" s="1">
        <f>SUMIFS(Capacity_2!P:P,Capacity_2!$A:$A,$B$164,Capacity_2!$B:$B,$H175)-SUMIFS(Capacity_2!$C:$C,Capacity_2!$A:$A,$B$164,Capacity_2!$B:$B,$H175)</f>
        <v>6382.0154838100007</v>
      </c>
      <c r="V175" s="1">
        <f>SUMIFS(Capacity_2!Q:Q,Capacity_2!$A:$A,$B$164,Capacity_2!$B:$B,$H175)-SUMIFS(Capacity_2!$C:$C,Capacity_2!$A:$A,$B$164,Capacity_2!$B:$B,$H175)</f>
        <v>6382.0154838100007</v>
      </c>
      <c r="W175" s="1">
        <f>SUMIFS(Capacity_2!R:R,Capacity_2!$A:$A,$B$164,Capacity_2!$B:$B,$H175)-SUMIFS(Capacity_2!$C:$C,Capacity_2!$A:$A,$B$164,Capacity_2!$B:$B,$H175)</f>
        <v>9901.9136355999999</v>
      </c>
      <c r="X175" s="1">
        <f>SUMIFS(Capacity_2!S:S,Capacity_2!$A:$A,$B$164,Capacity_2!$B:$B,$H175)-SUMIFS(Capacity_2!$C:$C,Capacity_2!$A:$A,$B$164,Capacity_2!$B:$B,$H175)</f>
        <v>10325.48646251</v>
      </c>
      <c r="Y175" s="1">
        <f>SUMIFS(Capacity_2!T:T,Capacity_2!$A:$A,$B$164,Capacity_2!$B:$B,$H175)-SUMIFS(Capacity_2!$C:$C,Capacity_2!$A:$A,$B$164,Capacity_2!$B:$B,$H175)</f>
        <v>12117.937122810001</v>
      </c>
      <c r="Z175" s="1">
        <f>SUMIFS(Capacity_2!U:U,Capacity_2!$A:$A,$B$164,Capacity_2!$B:$B,$H175)-SUMIFS(Capacity_2!$C:$C,Capacity_2!$A:$A,$B$164,Capacity_2!$B:$B,$H175)</f>
        <v>11977.163311169998</v>
      </c>
      <c r="AA175" s="1">
        <f>SUMIFS(Capacity_2!V:V,Capacity_2!$A:$A,$B$164,Capacity_2!$B:$B,$H175)-SUMIFS(Capacity_2!$C:$C,Capacity_2!$A:$A,$B$164,Capacity_2!$B:$B,$H175)</f>
        <v>12036.5169811</v>
      </c>
      <c r="AB175" s="1">
        <f>SUMIFS(Capacity_2!W:W,Capacity_2!$A:$A,$B$164,Capacity_2!$B:$B,$H175)-SUMIFS(Capacity_2!$C:$C,Capacity_2!$A:$A,$B$164,Capacity_2!$B:$B,$H175)</f>
        <v>14406.195195619997</v>
      </c>
      <c r="AC175" s="1">
        <f>SUMIFS(Capacity_2!X:X,Capacity_2!$A:$A,$B$164,Capacity_2!$B:$B,$H175)-SUMIFS(Capacity_2!$C:$C,Capacity_2!$A:$A,$B$164,Capacity_2!$B:$B,$H175)</f>
        <v>14406.195195619997</v>
      </c>
    </row>
    <row r="176" spans="1:30">
      <c r="H176" s="77" t="s">
        <v>122</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4607.2699375809061</v>
      </c>
      <c r="R177" s="1">
        <f t="shared" si="3"/>
        <v>5135.7518020609132</v>
      </c>
      <c r="S177" s="1">
        <f t="shared" si="3"/>
        <v>6253.301777026536</v>
      </c>
      <c r="T177" s="1">
        <f t="shared" si="3"/>
        <v>3526.8468499428086</v>
      </c>
      <c r="U177" s="1">
        <f t="shared" si="3"/>
        <v>3775.3278868294451</v>
      </c>
      <c r="V177" s="1">
        <f t="shared" si="3"/>
        <v>4460.2271758144752</v>
      </c>
      <c r="W177" s="1">
        <f t="shared" si="3"/>
        <v>-167.67897510967509</v>
      </c>
      <c r="X177" s="1">
        <f t="shared" si="3"/>
        <v>-258.81309420384196</v>
      </c>
      <c r="Y177" s="1">
        <f t="shared" si="3"/>
        <v>-655.23799923512911</v>
      </c>
      <c r="Z177" s="1">
        <f t="shared" si="3"/>
        <v>-75.583940244280029</v>
      </c>
      <c r="AA177" s="1">
        <f t="shared" si="3"/>
        <v>-680.03190303286533</v>
      </c>
      <c r="AB177" s="1">
        <f t="shared" si="3"/>
        <v>-59.067333584565858</v>
      </c>
      <c r="AC177" s="1">
        <f t="shared" si="3"/>
        <v>519.47288764012387</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-3876.4226570471656</v>
      </c>
      <c r="K185" s="1">
        <f>SUMIFS(Generation_2!E:E,Generation_2!$A:$A,$B$182,Generation_2!$B:$B,$H185)-SUMIFS(Generation_2!$C:$C,Generation_2!$A:$A,$B$182,Generation_2!$B:$B,$H185)</f>
        <v>-4265.7631809062295</v>
      </c>
      <c r="L185" s="1">
        <f>SUMIFS(Generation_2!F:F,Generation_2!$A:$A,$B$182,Generation_2!$B:$B,$H185)-SUMIFS(Generation_2!$C:$C,Generation_2!$A:$A,$B$182,Generation_2!$B:$B,$H185)</f>
        <v>-8743.6420420549402</v>
      </c>
      <c r="M185" s="1">
        <f>SUMIFS(Generation_2!G:G,Generation_2!$A:$A,$B$182,Generation_2!$B:$B,$H185)-SUMIFS(Generation_2!$C:$C,Generation_2!$A:$A,$B$182,Generation_2!$B:$B,$H185)</f>
        <v>-10176.373021403851</v>
      </c>
      <c r="N185" s="1">
        <f>SUMIFS(Generation_2!H:H,Generation_2!$A:$A,$B$182,Generation_2!$B:$B,$H185)-SUMIFS(Generation_2!$C:$C,Generation_2!$A:$A,$B$182,Generation_2!$B:$B,$H185)</f>
        <v>-14133.027009783807</v>
      </c>
      <c r="O185" s="1">
        <f>SUMIFS(Generation_2!I:I,Generation_2!$A:$A,$B$182,Generation_2!$B:$B,$H185)-SUMIFS(Generation_2!$C:$C,Generation_2!$A:$A,$B$182,Generation_2!$B:$B,$H185)</f>
        <v>-11943.028743662522</v>
      </c>
      <c r="P185" s="1">
        <f>SUMIFS(Generation_2!J:J,Generation_2!$A:$A,$B$182,Generation_2!$B:$B,$H185)-SUMIFS(Generation_2!$C:$C,Generation_2!$A:$A,$B$182,Generation_2!$B:$B,$H185)</f>
        <v>-20979.78207761969</v>
      </c>
      <c r="Q185" s="1">
        <f>SUMIFS(Generation_2!K:K,Generation_2!$A:$A,$B$182,Generation_2!$B:$B,$H185)-SUMIFS(Generation_2!$C:$C,Generation_2!$A:$A,$B$182,Generation_2!$B:$B,$H185)</f>
        <v>-21971.795138524263</v>
      </c>
      <c r="R185" s="1">
        <f>SUMIFS(Generation_2!L:L,Generation_2!$A:$A,$B$182,Generation_2!$B:$B,$H185)-SUMIFS(Generation_2!$C:$C,Generation_2!$A:$A,$B$182,Generation_2!$B:$B,$H185)</f>
        <v>-17964.234312672794</v>
      </c>
      <c r="S185" s="1">
        <f>SUMIFS(Generation_2!M:M,Generation_2!$A:$A,$B$182,Generation_2!$B:$B,$H185)-SUMIFS(Generation_2!$C:$C,Generation_2!$A:$A,$B$182,Generation_2!$B:$B,$H185)</f>
        <v>-21713.561521452793</v>
      </c>
      <c r="T185" s="1">
        <f>SUMIFS(Generation_2!N:N,Generation_2!$A:$A,$B$182,Generation_2!$B:$B,$H185)-SUMIFS(Generation_2!$C:$C,Generation_2!$A:$A,$B$182,Generation_2!$B:$B,$H185)</f>
        <v>-20302.065946196904</v>
      </c>
      <c r="U185" s="1">
        <f>SUMIFS(Generation_2!O:O,Generation_2!$A:$A,$B$182,Generation_2!$B:$B,$H185)-SUMIFS(Generation_2!$C:$C,Generation_2!$A:$A,$B$182,Generation_2!$B:$B,$H185)</f>
        <v>-18461.730534102448</v>
      </c>
      <c r="V185" s="1">
        <f>SUMIFS(Generation_2!P:P,Generation_2!$A:$A,$B$182,Generation_2!$B:$B,$H185)-SUMIFS(Generation_2!$C:$C,Generation_2!$A:$A,$B$182,Generation_2!$B:$B,$H185)</f>
        <v>-21058.63756979286</v>
      </c>
      <c r="W185" s="1">
        <f>SUMIFS(Generation_2!Q:Q,Generation_2!$A:$A,$B$182,Generation_2!$B:$B,$H185)-SUMIFS(Generation_2!$C:$C,Generation_2!$A:$A,$B$182,Generation_2!$B:$B,$H185)</f>
        <v>-47892.089037700025</v>
      </c>
      <c r="X185" s="1">
        <f>SUMIFS(Generation_2!R:R,Generation_2!$A:$A,$B$182,Generation_2!$B:$B,$H185)-SUMIFS(Generation_2!$C:$C,Generation_2!$A:$A,$B$182,Generation_2!$B:$B,$H185)</f>
        <v>-52583.220447028107</v>
      </c>
      <c r="Y185" s="1">
        <f>SUMIFS(Generation_2!S:S,Generation_2!$A:$A,$B$182,Generation_2!$B:$B,$H185)-SUMIFS(Generation_2!$C:$C,Generation_2!$A:$A,$B$182,Generation_2!$B:$B,$H185)</f>
        <v>-60154.224386604539</v>
      </c>
      <c r="Z185" s="1">
        <f>SUMIFS(Generation_2!T:T,Generation_2!$A:$A,$B$182,Generation_2!$B:$B,$H185)-SUMIFS(Generation_2!$C:$C,Generation_2!$A:$A,$B$182,Generation_2!$B:$B,$H185)</f>
        <v>-60223.269404223276</v>
      </c>
      <c r="AA185" s="1">
        <f>SUMIFS(Generation_2!U:U,Generation_2!$A:$A,$B$182,Generation_2!$B:$B,$H185)-SUMIFS(Generation_2!$C:$C,Generation_2!$A:$A,$B$182,Generation_2!$B:$B,$H185)</f>
        <v>-59129.203736131778</v>
      </c>
      <c r="AB185" s="1">
        <f>SUMIFS(Generation_2!V:V,Generation_2!$A:$A,$B$182,Generation_2!$B:$B,$H185)-SUMIFS(Generation_2!$C:$C,Generation_2!$A:$A,$B$182,Generation_2!$B:$B,$H185)</f>
        <v>-60029.521591964884</v>
      </c>
      <c r="AC185" s="1">
        <f>SUMIFS(Generation_2!W:W,Generation_2!$A:$A,$B$182,Generation_2!$B:$B,$H185)-SUMIFS(Generation_2!$C:$C,Generation_2!$A:$A,$B$182,Generation_2!$B:$B,$H185)</f>
        <v>-61675.25264128104</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1741.7614618981752</v>
      </c>
      <c r="K186" s="1">
        <f>SUMIFS(Generation_2!E:E,Generation_2!$A:$A,$B$182,Generation_2!$B:$B,$H186)-SUMIFS(Generation_2!$C:$C,Generation_2!$A:$A,$B$182,Generation_2!$B:$B,$H186)</f>
        <v>1539.6687379308132</v>
      </c>
      <c r="L186" s="1">
        <f>SUMIFS(Generation_2!F:F,Generation_2!$A:$A,$B$182,Generation_2!$B:$B,$H186)-SUMIFS(Generation_2!$C:$C,Generation_2!$A:$A,$B$182,Generation_2!$B:$B,$H186)</f>
        <v>2035.9978292393789</v>
      </c>
      <c r="M186" s="1">
        <f>SUMIFS(Generation_2!G:G,Generation_2!$A:$A,$B$182,Generation_2!$B:$B,$H186)-SUMIFS(Generation_2!$C:$C,Generation_2!$A:$A,$B$182,Generation_2!$B:$B,$H186)</f>
        <v>1877.6785003169061</v>
      </c>
      <c r="N186" s="1">
        <f>SUMIFS(Generation_2!H:H,Generation_2!$A:$A,$B$182,Generation_2!$B:$B,$H186)-SUMIFS(Generation_2!$C:$C,Generation_2!$A:$A,$B$182,Generation_2!$B:$B,$H186)</f>
        <v>-248.44605861647869</v>
      </c>
      <c r="O186" s="1">
        <f>SUMIFS(Generation_2!I:I,Generation_2!$A:$A,$B$182,Generation_2!$B:$B,$H186)-SUMIFS(Generation_2!$C:$C,Generation_2!$A:$A,$B$182,Generation_2!$B:$B,$H186)</f>
        <v>1507.3564872381394</v>
      </c>
      <c r="P186" s="1">
        <f>SUMIFS(Generation_2!J:J,Generation_2!$A:$A,$B$182,Generation_2!$B:$B,$H186)-SUMIFS(Generation_2!$C:$C,Generation_2!$A:$A,$B$182,Generation_2!$B:$B,$H186)</f>
        <v>-977.85365001067112</v>
      </c>
      <c r="Q186" s="1">
        <f>SUMIFS(Generation_2!K:K,Generation_2!$A:$A,$B$182,Generation_2!$B:$B,$H186)-SUMIFS(Generation_2!$C:$C,Generation_2!$A:$A,$B$182,Generation_2!$B:$B,$H186)</f>
        <v>-3384.8391930098078</v>
      </c>
      <c r="R186" s="1">
        <f>SUMIFS(Generation_2!L:L,Generation_2!$A:$A,$B$182,Generation_2!$B:$B,$H186)-SUMIFS(Generation_2!$C:$C,Generation_2!$A:$A,$B$182,Generation_2!$B:$B,$H186)</f>
        <v>-3987.0057334416597</v>
      </c>
      <c r="S186" s="1">
        <f>SUMIFS(Generation_2!M:M,Generation_2!$A:$A,$B$182,Generation_2!$B:$B,$H186)-SUMIFS(Generation_2!$C:$C,Generation_2!$A:$A,$B$182,Generation_2!$B:$B,$H186)</f>
        <v>-7527.4738191660908</v>
      </c>
      <c r="T186" s="1">
        <f>SUMIFS(Generation_2!N:N,Generation_2!$A:$A,$B$182,Generation_2!$B:$B,$H186)-SUMIFS(Generation_2!$C:$C,Generation_2!$A:$A,$B$182,Generation_2!$B:$B,$H186)</f>
        <v>-8956.2714649742957</v>
      </c>
      <c r="U186" s="1">
        <f>SUMIFS(Generation_2!O:O,Generation_2!$A:$A,$B$182,Generation_2!$B:$B,$H186)-SUMIFS(Generation_2!$C:$C,Generation_2!$A:$A,$B$182,Generation_2!$B:$B,$H186)</f>
        <v>-8726.1667380253057</v>
      </c>
      <c r="V186" s="1">
        <f>SUMIFS(Generation_2!P:P,Generation_2!$A:$A,$B$182,Generation_2!$B:$B,$H186)-SUMIFS(Generation_2!$C:$C,Generation_2!$A:$A,$B$182,Generation_2!$B:$B,$H186)</f>
        <v>-9430.514964847298</v>
      </c>
      <c r="W186" s="1">
        <f>SUMIFS(Generation_2!Q:Q,Generation_2!$A:$A,$B$182,Generation_2!$B:$B,$H186)-SUMIFS(Generation_2!$C:$C,Generation_2!$A:$A,$B$182,Generation_2!$B:$B,$H186)</f>
        <v>-8420.8261896750155</v>
      </c>
      <c r="X186" s="1">
        <f>SUMIFS(Generation_2!R:R,Generation_2!$A:$A,$B$182,Generation_2!$B:$B,$H186)-SUMIFS(Generation_2!$C:$C,Generation_2!$A:$A,$B$182,Generation_2!$B:$B,$H186)</f>
        <v>-8615.1086383706279</v>
      </c>
      <c r="Y186" s="1">
        <f>SUMIFS(Generation_2!S:S,Generation_2!$A:$A,$B$182,Generation_2!$B:$B,$H186)-SUMIFS(Generation_2!$C:$C,Generation_2!$A:$A,$B$182,Generation_2!$B:$B,$H186)</f>
        <v>-9111.0621931987844</v>
      </c>
      <c r="Z186" s="1">
        <f>SUMIFS(Generation_2!T:T,Generation_2!$A:$A,$B$182,Generation_2!$B:$B,$H186)-SUMIFS(Generation_2!$C:$C,Generation_2!$A:$A,$B$182,Generation_2!$B:$B,$H186)</f>
        <v>-8690.1587382826256</v>
      </c>
      <c r="AA186" s="1">
        <f>SUMIFS(Generation_2!U:U,Generation_2!$A:$A,$B$182,Generation_2!$B:$B,$H186)-SUMIFS(Generation_2!$C:$C,Generation_2!$A:$A,$B$182,Generation_2!$B:$B,$H186)</f>
        <v>-8439.3955509805783</v>
      </c>
      <c r="AB186" s="1">
        <f>SUMIFS(Generation_2!V:V,Generation_2!$A:$A,$B$182,Generation_2!$B:$B,$H186)-SUMIFS(Generation_2!$C:$C,Generation_2!$A:$A,$B$182,Generation_2!$B:$B,$H186)</f>
        <v>-8907.5394222813011</v>
      </c>
      <c r="AC186" s="1">
        <f>SUMIFS(Generation_2!W:W,Generation_2!$A:$A,$B$182,Generation_2!$B:$B,$H186)-SUMIFS(Generation_2!$C:$C,Generation_2!$A:$A,$B$182,Generation_2!$B:$B,$H186)</f>
        <v>-9129.2595438705248</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-33.530783464059368</v>
      </c>
      <c r="K187" s="1">
        <f>SUMIFS(Generation_2!E:E,Generation_2!$A:$A,$B$182,Generation_2!$B:$B,$H187)-SUMIFS(Generation_2!$C:$C,Generation_2!$A:$A,$B$182,Generation_2!$B:$B,$H187)</f>
        <v>-400.29323317760873</v>
      </c>
      <c r="L187" s="1">
        <f>SUMIFS(Generation_2!F:F,Generation_2!$A:$A,$B$182,Generation_2!$B:$B,$H187)-SUMIFS(Generation_2!$C:$C,Generation_2!$A:$A,$B$182,Generation_2!$B:$B,$H187)</f>
        <v>-1169.988880069111</v>
      </c>
      <c r="M187" s="1">
        <f>SUMIFS(Generation_2!G:G,Generation_2!$A:$A,$B$182,Generation_2!$B:$B,$H187)-SUMIFS(Generation_2!$C:$C,Generation_2!$A:$A,$B$182,Generation_2!$B:$B,$H187)</f>
        <v>-1166.8878347168366</v>
      </c>
      <c r="N187" s="1">
        <f>SUMIFS(Generation_2!H:H,Generation_2!$A:$A,$B$182,Generation_2!$B:$B,$H187)-SUMIFS(Generation_2!$C:$C,Generation_2!$A:$A,$B$182,Generation_2!$B:$B,$H187)</f>
        <v>-1171.629773779609</v>
      </c>
      <c r="O187" s="1">
        <f>SUMIFS(Generation_2!I:I,Generation_2!$A:$A,$B$182,Generation_2!$B:$B,$H187)-SUMIFS(Generation_2!$C:$C,Generation_2!$A:$A,$B$182,Generation_2!$B:$B,$H187)</f>
        <v>-1165.0585640158929</v>
      </c>
      <c r="P187" s="1">
        <f>SUMIFS(Generation_2!J:J,Generation_2!$A:$A,$B$182,Generation_2!$B:$B,$H187)-SUMIFS(Generation_2!$C:$C,Generation_2!$A:$A,$B$182,Generation_2!$B:$B,$H187)</f>
        <v>-1220.2411991016384</v>
      </c>
      <c r="Q187" s="1">
        <f>SUMIFS(Generation_2!K:K,Generation_2!$A:$A,$B$182,Generation_2!$B:$B,$H187)-SUMIFS(Generation_2!$C:$C,Generation_2!$A:$A,$B$182,Generation_2!$B:$B,$H187)</f>
        <v>-1220.3217482957211</v>
      </c>
      <c r="R187" s="1">
        <f>SUMIFS(Generation_2!L:L,Generation_2!$A:$A,$B$182,Generation_2!$B:$B,$H187)-SUMIFS(Generation_2!$C:$C,Generation_2!$A:$A,$B$182,Generation_2!$B:$B,$H187)</f>
        <v>-1220.1168609096298</v>
      </c>
      <c r="S187" s="1">
        <f>SUMIFS(Generation_2!M:M,Generation_2!$A:$A,$B$182,Generation_2!$B:$B,$H187)-SUMIFS(Generation_2!$C:$C,Generation_2!$A:$A,$B$182,Generation_2!$B:$B,$H187)</f>
        <v>-1213.5062937653893</v>
      </c>
      <c r="T187" s="1">
        <f>SUMIFS(Generation_2!N:N,Generation_2!$A:$A,$B$182,Generation_2!$B:$B,$H187)-SUMIFS(Generation_2!$C:$C,Generation_2!$A:$A,$B$182,Generation_2!$B:$B,$H187)</f>
        <v>-1222.6848756788718</v>
      </c>
      <c r="U187" s="1">
        <f>SUMIFS(Generation_2!O:O,Generation_2!$A:$A,$B$182,Generation_2!$B:$B,$H187)-SUMIFS(Generation_2!$C:$C,Generation_2!$A:$A,$B$182,Generation_2!$B:$B,$H187)</f>
        <v>-1222.6848756788711</v>
      </c>
      <c r="V187" s="1">
        <f>SUMIFS(Generation_2!P:P,Generation_2!$A:$A,$B$182,Generation_2!$B:$B,$H187)-SUMIFS(Generation_2!$C:$C,Generation_2!$A:$A,$B$182,Generation_2!$B:$B,$H187)</f>
        <v>-1222.6848756788704</v>
      </c>
      <c r="W187" s="1">
        <f>SUMIFS(Generation_2!Q:Q,Generation_2!$A:$A,$B$182,Generation_2!$B:$B,$H187)-SUMIFS(Generation_2!$C:$C,Generation_2!$A:$A,$B$182,Generation_2!$B:$B,$H187)</f>
        <v>-366.61954420139546</v>
      </c>
      <c r="X187" s="1">
        <f>SUMIFS(Generation_2!R:R,Generation_2!$A:$A,$B$182,Generation_2!$B:$B,$H187)-SUMIFS(Generation_2!$C:$C,Generation_2!$A:$A,$B$182,Generation_2!$B:$B,$H187)</f>
        <v>-610.2562856993618</v>
      </c>
      <c r="Y187" s="1">
        <f>SUMIFS(Generation_2!S:S,Generation_2!$A:$A,$B$182,Generation_2!$B:$B,$H187)-SUMIFS(Generation_2!$C:$C,Generation_2!$A:$A,$B$182,Generation_2!$B:$B,$H187)</f>
        <v>1660.1230304160749</v>
      </c>
      <c r="Z187" s="1">
        <f>SUMIFS(Generation_2!T:T,Generation_2!$A:$A,$B$182,Generation_2!$B:$B,$H187)-SUMIFS(Generation_2!$C:$C,Generation_2!$A:$A,$B$182,Generation_2!$B:$B,$H187)</f>
        <v>-205.23355617351854</v>
      </c>
      <c r="AA187" s="1">
        <f>SUMIFS(Generation_2!U:U,Generation_2!$A:$A,$B$182,Generation_2!$B:$B,$H187)-SUMIFS(Generation_2!$C:$C,Generation_2!$A:$A,$B$182,Generation_2!$B:$B,$H187)</f>
        <v>-467.02478553763876</v>
      </c>
      <c r="AB187" s="1">
        <f>SUMIFS(Generation_2!V:V,Generation_2!$A:$A,$B$182,Generation_2!$B:$B,$H187)-SUMIFS(Generation_2!$C:$C,Generation_2!$A:$A,$B$182,Generation_2!$B:$B,$H187)</f>
        <v>561.80312731999629</v>
      </c>
      <c r="AC187" s="1">
        <f>SUMIFS(Generation_2!W:W,Generation_2!$A:$A,$B$182,Generation_2!$B:$B,$H187)-SUMIFS(Generation_2!$C:$C,Generation_2!$A:$A,$B$182,Generation_2!$B:$B,$H187)</f>
        <v>-369.19875607803579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-22.012774514444885</v>
      </c>
      <c r="K188" s="1">
        <f>SUMIFS(Generation_2!E:E,Generation_2!$A:$A,$B$182,Generation_2!$B:$B,$H188)-SUMIFS(Generation_2!$C:$C,Generation_2!$A:$A,$B$182,Generation_2!$B:$B,$H188)</f>
        <v>-2.2147484791966292</v>
      </c>
      <c r="L188" s="1">
        <f>SUMIFS(Generation_2!F:F,Generation_2!$A:$A,$B$182,Generation_2!$B:$B,$H188)-SUMIFS(Generation_2!$C:$C,Generation_2!$A:$A,$B$182,Generation_2!$B:$B,$H188)</f>
        <v>-43.325730149981453</v>
      </c>
      <c r="M188" s="1">
        <f>SUMIFS(Generation_2!G:G,Generation_2!$A:$A,$B$182,Generation_2!$B:$B,$H188)-SUMIFS(Generation_2!$C:$C,Generation_2!$A:$A,$B$182,Generation_2!$B:$B,$H188)</f>
        <v>-63.883422163365161</v>
      </c>
      <c r="N188" s="1">
        <f>SUMIFS(Generation_2!H:H,Generation_2!$A:$A,$B$182,Generation_2!$B:$B,$H188)-SUMIFS(Generation_2!$C:$C,Generation_2!$A:$A,$B$182,Generation_2!$B:$B,$H188)</f>
        <v>-72.8638740618252</v>
      </c>
      <c r="O188" s="1">
        <f>SUMIFS(Generation_2!I:I,Generation_2!$A:$A,$B$182,Generation_2!$B:$B,$H188)-SUMIFS(Generation_2!$C:$C,Generation_2!$A:$A,$B$182,Generation_2!$B:$B,$H188)</f>
        <v>-72.590117855402241</v>
      </c>
      <c r="P188" s="1">
        <f>SUMIFS(Generation_2!J:J,Generation_2!$A:$A,$B$182,Generation_2!$B:$B,$H188)-SUMIFS(Generation_2!$C:$C,Generation_2!$A:$A,$B$182,Generation_2!$B:$B,$H188)</f>
        <v>-66.799909252732988</v>
      </c>
      <c r="Q188" s="1">
        <f>SUMIFS(Generation_2!K:K,Generation_2!$A:$A,$B$182,Generation_2!$B:$B,$H188)-SUMIFS(Generation_2!$C:$C,Generation_2!$A:$A,$B$182,Generation_2!$B:$B,$H188)</f>
        <v>-68.312636876447513</v>
      </c>
      <c r="R188" s="1">
        <f>SUMIFS(Generation_2!L:L,Generation_2!$A:$A,$B$182,Generation_2!$B:$B,$H188)-SUMIFS(Generation_2!$C:$C,Generation_2!$A:$A,$B$182,Generation_2!$B:$B,$H188)</f>
        <v>-71.023033097547156</v>
      </c>
      <c r="S188" s="1">
        <f>SUMIFS(Generation_2!M:M,Generation_2!$A:$A,$B$182,Generation_2!$B:$B,$H188)-SUMIFS(Generation_2!$C:$C,Generation_2!$A:$A,$B$182,Generation_2!$B:$B,$H188)</f>
        <v>-68.472784356419098</v>
      </c>
      <c r="T188" s="1">
        <f>SUMIFS(Generation_2!N:N,Generation_2!$A:$A,$B$182,Generation_2!$B:$B,$H188)-SUMIFS(Generation_2!$C:$C,Generation_2!$A:$A,$B$182,Generation_2!$B:$B,$H188)</f>
        <v>-72.205979826891934</v>
      </c>
      <c r="U188" s="1">
        <f>SUMIFS(Generation_2!O:O,Generation_2!$A:$A,$B$182,Generation_2!$B:$B,$H188)-SUMIFS(Generation_2!$C:$C,Generation_2!$A:$A,$B$182,Generation_2!$B:$B,$H188)</f>
        <v>-68.449898805895359</v>
      </c>
      <c r="V188" s="1">
        <f>SUMIFS(Generation_2!P:P,Generation_2!$A:$A,$B$182,Generation_2!$B:$B,$H188)-SUMIFS(Generation_2!$C:$C,Generation_2!$A:$A,$B$182,Generation_2!$B:$B,$H188)</f>
        <v>-50.898255228004579</v>
      </c>
      <c r="W188" s="1">
        <f>SUMIFS(Generation_2!Q:Q,Generation_2!$A:$A,$B$182,Generation_2!$B:$B,$H188)-SUMIFS(Generation_2!$C:$C,Generation_2!$A:$A,$B$182,Generation_2!$B:$B,$H188)</f>
        <v>27.870605102519917</v>
      </c>
      <c r="X188" s="1">
        <f>SUMIFS(Generation_2!R:R,Generation_2!$A:$A,$B$182,Generation_2!$B:$B,$H188)-SUMIFS(Generation_2!$C:$C,Generation_2!$A:$A,$B$182,Generation_2!$B:$B,$H188)</f>
        <v>73.725194967607734</v>
      </c>
      <c r="Y188" s="1">
        <f>SUMIFS(Generation_2!S:S,Generation_2!$A:$A,$B$182,Generation_2!$B:$B,$H188)-SUMIFS(Generation_2!$C:$C,Generation_2!$A:$A,$B$182,Generation_2!$B:$B,$H188)</f>
        <v>950.50804436794476</v>
      </c>
      <c r="Z188" s="1">
        <f>SUMIFS(Generation_2!T:T,Generation_2!$A:$A,$B$182,Generation_2!$B:$B,$H188)-SUMIFS(Generation_2!$C:$C,Generation_2!$A:$A,$B$182,Generation_2!$B:$B,$H188)</f>
        <v>262.38002974635583</v>
      </c>
      <c r="AA188" s="1">
        <f>SUMIFS(Generation_2!U:U,Generation_2!$A:$A,$B$182,Generation_2!$B:$B,$H188)-SUMIFS(Generation_2!$C:$C,Generation_2!$A:$A,$B$182,Generation_2!$B:$B,$H188)</f>
        <v>165.7335402475741</v>
      </c>
      <c r="AB188" s="1">
        <f>SUMIFS(Generation_2!V:V,Generation_2!$A:$A,$B$182,Generation_2!$B:$B,$H188)-SUMIFS(Generation_2!$C:$C,Generation_2!$A:$A,$B$182,Generation_2!$B:$B,$H188)</f>
        <v>864.53244687262929</v>
      </c>
      <c r="AC188" s="1">
        <f>SUMIFS(Generation_2!W:W,Generation_2!$A:$A,$B$182,Generation_2!$B:$B,$H188)-SUMIFS(Generation_2!$C:$C,Generation_2!$A:$A,$B$182,Generation_2!$B:$B,$H188)</f>
        <v>195.46284578674832</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-2736.766622303805</v>
      </c>
      <c r="K189" s="1">
        <f>SUMIFS(Generation_2!E:E,Generation_2!$A:$A,$B$182,Generation_2!$B:$B,$H189)-SUMIFS(Generation_2!$C:$C,Generation_2!$A:$A,$B$182,Generation_2!$B:$B,$H189)</f>
        <v>-2920.3292456362506</v>
      </c>
      <c r="L189" s="1">
        <f>SUMIFS(Generation_2!F:F,Generation_2!$A:$A,$B$182,Generation_2!$B:$B,$H189)-SUMIFS(Generation_2!$C:$C,Generation_2!$A:$A,$B$182,Generation_2!$B:$B,$H189)</f>
        <v>179.15781631264144</v>
      </c>
      <c r="M189" s="1">
        <f>SUMIFS(Generation_2!G:G,Generation_2!$A:$A,$B$182,Generation_2!$B:$B,$H189)-SUMIFS(Generation_2!$C:$C,Generation_2!$A:$A,$B$182,Generation_2!$B:$B,$H189)</f>
        <v>-2176.9129322118861</v>
      </c>
      <c r="N189" s="1">
        <f>SUMIFS(Generation_2!H:H,Generation_2!$A:$A,$B$182,Generation_2!$B:$B,$H189)-SUMIFS(Generation_2!$C:$C,Generation_2!$A:$A,$B$182,Generation_2!$B:$B,$H189)</f>
        <v>-561.09693020176928</v>
      </c>
      <c r="O189" s="1">
        <f>SUMIFS(Generation_2!I:I,Generation_2!$A:$A,$B$182,Generation_2!$B:$B,$H189)-SUMIFS(Generation_2!$C:$C,Generation_2!$A:$A,$B$182,Generation_2!$B:$B,$H189)</f>
        <v>-6668.8005080745206</v>
      </c>
      <c r="P189" s="1">
        <f>SUMIFS(Generation_2!J:J,Generation_2!$A:$A,$B$182,Generation_2!$B:$B,$H189)-SUMIFS(Generation_2!$C:$C,Generation_2!$A:$A,$B$182,Generation_2!$B:$B,$H189)</f>
        <v>128.12388987164013</v>
      </c>
      <c r="Q189" s="1">
        <f>SUMIFS(Generation_2!K:K,Generation_2!$A:$A,$B$182,Generation_2!$B:$B,$H189)-SUMIFS(Generation_2!$C:$C,Generation_2!$A:$A,$B$182,Generation_2!$B:$B,$H189)</f>
        <v>-753.66975078371252</v>
      </c>
      <c r="R189" s="1">
        <f>SUMIFS(Generation_2!L:L,Generation_2!$A:$A,$B$182,Generation_2!$B:$B,$H189)-SUMIFS(Generation_2!$C:$C,Generation_2!$A:$A,$B$182,Generation_2!$B:$B,$H189)</f>
        <v>-4167.6814333300536</v>
      </c>
      <c r="S189" s="1">
        <f>SUMIFS(Generation_2!M:M,Generation_2!$A:$A,$B$182,Generation_2!$B:$B,$H189)-SUMIFS(Generation_2!$C:$C,Generation_2!$A:$A,$B$182,Generation_2!$B:$B,$H189)</f>
        <v>-574.85019260315676</v>
      </c>
      <c r="T189" s="1">
        <f>SUMIFS(Generation_2!N:N,Generation_2!$A:$A,$B$182,Generation_2!$B:$B,$H189)-SUMIFS(Generation_2!$C:$C,Generation_2!$A:$A,$B$182,Generation_2!$B:$B,$H189)</f>
        <v>-2808.7876187950096</v>
      </c>
      <c r="U189" s="1">
        <f>SUMIFS(Generation_2!O:O,Generation_2!$A:$A,$B$182,Generation_2!$B:$B,$H189)-SUMIFS(Generation_2!$C:$C,Generation_2!$A:$A,$B$182,Generation_2!$B:$B,$H189)</f>
        <v>-3263.9548527311126</v>
      </c>
      <c r="V189" s="1">
        <f>SUMIFS(Generation_2!P:P,Generation_2!$A:$A,$B$182,Generation_2!$B:$B,$H189)-SUMIFS(Generation_2!$C:$C,Generation_2!$A:$A,$B$182,Generation_2!$B:$B,$H189)</f>
        <v>-758.43051893450865</v>
      </c>
      <c r="W189" s="1">
        <f>SUMIFS(Generation_2!Q:Q,Generation_2!$A:$A,$B$182,Generation_2!$B:$B,$H189)-SUMIFS(Generation_2!$C:$C,Generation_2!$A:$A,$B$182,Generation_2!$B:$B,$H189)</f>
        <v>-1705.051067824581</v>
      </c>
      <c r="X189" s="1">
        <f>SUMIFS(Generation_2!R:R,Generation_2!$A:$A,$B$182,Generation_2!$B:$B,$H189)-SUMIFS(Generation_2!$C:$C,Generation_2!$A:$A,$B$182,Generation_2!$B:$B,$H189)</f>
        <v>102.20041953917644</v>
      </c>
      <c r="Y189" s="1">
        <f>SUMIFS(Generation_2!S:S,Generation_2!$A:$A,$B$182,Generation_2!$B:$B,$H189)-SUMIFS(Generation_2!$C:$C,Generation_2!$A:$A,$B$182,Generation_2!$B:$B,$H189)</f>
        <v>-6230.5616299211051</v>
      </c>
      <c r="Z189" s="1">
        <f>SUMIFS(Generation_2!T:T,Generation_2!$A:$A,$B$182,Generation_2!$B:$B,$H189)-SUMIFS(Generation_2!$C:$C,Generation_2!$A:$A,$B$182,Generation_2!$B:$B,$H189)</f>
        <v>1031.7489195799972</v>
      </c>
      <c r="AA189" s="1">
        <f>SUMIFS(Generation_2!U:U,Generation_2!$A:$A,$B$182,Generation_2!$B:$B,$H189)-SUMIFS(Generation_2!$C:$C,Generation_2!$A:$A,$B$182,Generation_2!$B:$B,$H189)</f>
        <v>-531.34153033205257</v>
      </c>
      <c r="AB189" s="1">
        <f>SUMIFS(Generation_2!V:V,Generation_2!$A:$A,$B$182,Generation_2!$B:$B,$H189)-SUMIFS(Generation_2!$C:$C,Generation_2!$A:$A,$B$182,Generation_2!$B:$B,$H189)</f>
        <v>-3857.0715477725098</v>
      </c>
      <c r="AC189" s="1">
        <f>SUMIFS(Generation_2!W:W,Generation_2!$A:$A,$B$182,Generation_2!$B:$B,$H189)-SUMIFS(Generation_2!$C:$C,Generation_2!$A:$A,$B$182,Generation_2!$B:$B,$H189)</f>
        <v>-1444.849077717141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104.8345070933301</v>
      </c>
      <c r="K190" s="1">
        <f>SUMIFS(Generation_2!E:E,Generation_2!$A:$A,$B$182,Generation_2!$B:$B,$H190)-SUMIFS(Generation_2!$C:$C,Generation_2!$A:$A,$B$182,Generation_2!$B:$B,$H190)</f>
        <v>86.022350588407221</v>
      </c>
      <c r="L190" s="1">
        <f>SUMIFS(Generation_2!F:F,Generation_2!$A:$A,$B$182,Generation_2!$B:$B,$H190)-SUMIFS(Generation_2!$C:$C,Generation_2!$A:$A,$B$182,Generation_2!$B:$B,$H190)</f>
        <v>681.65894623681095</v>
      </c>
      <c r="M190" s="1">
        <f>SUMIFS(Generation_2!G:G,Generation_2!$A:$A,$B$182,Generation_2!$B:$B,$H190)-SUMIFS(Generation_2!$C:$C,Generation_2!$A:$A,$B$182,Generation_2!$B:$B,$H190)</f>
        <v>2018.9594011960548</v>
      </c>
      <c r="N190" s="1">
        <f>SUMIFS(Generation_2!H:H,Generation_2!$A:$A,$B$182,Generation_2!$B:$B,$H190)-SUMIFS(Generation_2!$C:$C,Generation_2!$A:$A,$B$182,Generation_2!$B:$B,$H190)</f>
        <v>1984.4314223298088</v>
      </c>
      <c r="O190" s="1">
        <f>SUMIFS(Generation_2!I:I,Generation_2!$A:$A,$B$182,Generation_2!$B:$B,$H190)-SUMIFS(Generation_2!$C:$C,Generation_2!$A:$A,$B$182,Generation_2!$B:$B,$H190)</f>
        <v>3121.5251182833081</v>
      </c>
      <c r="P190" s="1">
        <f>SUMIFS(Generation_2!J:J,Generation_2!$A:$A,$B$182,Generation_2!$B:$B,$H190)-SUMIFS(Generation_2!$C:$C,Generation_2!$A:$A,$B$182,Generation_2!$B:$B,$H190)</f>
        <v>2425.5372651183238</v>
      </c>
      <c r="Q190" s="1">
        <f>SUMIFS(Generation_2!K:K,Generation_2!$A:$A,$B$182,Generation_2!$B:$B,$H190)-SUMIFS(Generation_2!$C:$C,Generation_2!$A:$A,$B$182,Generation_2!$B:$B,$H190)</f>
        <v>3508.6358291610086</v>
      </c>
      <c r="R190" s="1">
        <f>SUMIFS(Generation_2!L:L,Generation_2!$A:$A,$B$182,Generation_2!$B:$B,$H190)-SUMIFS(Generation_2!$C:$C,Generation_2!$A:$A,$B$182,Generation_2!$B:$B,$H190)</f>
        <v>3016.2202931639549</v>
      </c>
      <c r="S190" s="1">
        <f>SUMIFS(Generation_2!M:M,Generation_2!$A:$A,$B$182,Generation_2!$B:$B,$H190)-SUMIFS(Generation_2!$C:$C,Generation_2!$A:$A,$B$182,Generation_2!$B:$B,$H190)</f>
        <v>3334.2257287554035</v>
      </c>
      <c r="T190" s="1">
        <f>SUMIFS(Generation_2!N:N,Generation_2!$A:$A,$B$182,Generation_2!$B:$B,$H190)-SUMIFS(Generation_2!$C:$C,Generation_2!$A:$A,$B$182,Generation_2!$B:$B,$H190)</f>
        <v>5975.5415272663658</v>
      </c>
      <c r="U190" s="1">
        <f>SUMIFS(Generation_2!O:O,Generation_2!$A:$A,$B$182,Generation_2!$B:$B,$H190)-SUMIFS(Generation_2!$C:$C,Generation_2!$A:$A,$B$182,Generation_2!$B:$B,$H190)</f>
        <v>5678.8780175753218</v>
      </c>
      <c r="V190" s="1">
        <f>SUMIFS(Generation_2!P:P,Generation_2!$A:$A,$B$182,Generation_2!$B:$B,$H190)-SUMIFS(Generation_2!$C:$C,Generation_2!$A:$A,$B$182,Generation_2!$B:$B,$H190)</f>
        <v>4979.2534379010085</v>
      </c>
      <c r="W190" s="1">
        <f>SUMIFS(Generation_2!Q:Q,Generation_2!$A:$A,$B$182,Generation_2!$B:$B,$H190)-SUMIFS(Generation_2!$C:$C,Generation_2!$A:$A,$B$182,Generation_2!$B:$B,$H190)</f>
        <v>7930.3891537388881</v>
      </c>
      <c r="X190" s="1">
        <f>SUMIFS(Generation_2!R:R,Generation_2!$A:$A,$B$182,Generation_2!$B:$B,$H190)-SUMIFS(Generation_2!$C:$C,Generation_2!$A:$A,$B$182,Generation_2!$B:$B,$H190)</f>
        <v>8163.3275452433099</v>
      </c>
      <c r="Y190" s="1">
        <f>SUMIFS(Generation_2!S:S,Generation_2!$A:$A,$B$182,Generation_2!$B:$B,$H190)-SUMIFS(Generation_2!$C:$C,Generation_2!$A:$A,$B$182,Generation_2!$B:$B,$H190)</f>
        <v>9877.239677280495</v>
      </c>
      <c r="Z190" s="1">
        <f>SUMIFS(Generation_2!T:T,Generation_2!$A:$A,$B$182,Generation_2!$B:$B,$H190)-SUMIFS(Generation_2!$C:$C,Generation_2!$A:$A,$B$182,Generation_2!$B:$B,$H190)</f>
        <v>9283.6111087765275</v>
      </c>
      <c r="AA190" s="1">
        <f>SUMIFS(Generation_2!U:U,Generation_2!$A:$A,$B$182,Generation_2!$B:$B,$H190)-SUMIFS(Generation_2!$C:$C,Generation_2!$A:$A,$B$182,Generation_2!$B:$B,$H190)</f>
        <v>9226.0107340527793</v>
      </c>
      <c r="AB190" s="1">
        <f>SUMIFS(Generation_2!V:V,Generation_2!$A:$A,$B$182,Generation_2!$B:$B,$H190)-SUMIFS(Generation_2!$C:$C,Generation_2!$A:$A,$B$182,Generation_2!$B:$B,$H190)</f>
        <v>10171.154307700999</v>
      </c>
      <c r="AC190" s="1">
        <f>SUMIFS(Generation_2!W:W,Generation_2!$A:$A,$B$182,Generation_2!$B:$B,$H190)-SUMIFS(Generation_2!$C:$C,Generation_2!$A:$A,$B$182,Generation_2!$B:$B,$H190)</f>
        <v>10110.116935199745</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1096.1268245338033</v>
      </c>
      <c r="K192" s="1">
        <f>SUMIFS(Generation_2!E:E,Generation_2!$A:$A,$B$182,Generation_2!$B:$B,$H192)-SUMIFS(Generation_2!$C:$C,Generation_2!$A:$A,$B$182,Generation_2!$B:$B,$H192)</f>
        <v>1749.7812236054378</v>
      </c>
      <c r="L192" s="1">
        <f>SUMIFS(Generation_2!F:F,Generation_2!$A:$A,$B$182,Generation_2!$B:$B,$H192)-SUMIFS(Generation_2!$C:$C,Generation_2!$A:$A,$B$182,Generation_2!$B:$B,$H192)</f>
        <v>2826.1659330877083</v>
      </c>
      <c r="M192" s="1">
        <f>SUMIFS(Generation_2!G:G,Generation_2!$A:$A,$B$182,Generation_2!$B:$B,$H192)-SUMIFS(Generation_2!$C:$C,Generation_2!$A:$A,$B$182,Generation_2!$B:$B,$H192)</f>
        <v>5310.0819421315864</v>
      </c>
      <c r="N192" s="1">
        <f>SUMIFS(Generation_2!H:H,Generation_2!$A:$A,$B$182,Generation_2!$B:$B,$H192)-SUMIFS(Generation_2!$C:$C,Generation_2!$A:$A,$B$182,Generation_2!$B:$B,$H192)</f>
        <v>8719.1033636370521</v>
      </c>
      <c r="O192" s="1">
        <f>SUMIFS(Generation_2!I:I,Generation_2!$A:$A,$B$182,Generation_2!$B:$B,$H192)-SUMIFS(Generation_2!$C:$C,Generation_2!$A:$A,$B$182,Generation_2!$B:$B,$H192)</f>
        <v>8921.9150927390328</v>
      </c>
      <c r="P192" s="1">
        <f>SUMIFS(Generation_2!J:J,Generation_2!$A:$A,$B$182,Generation_2!$B:$B,$H192)-SUMIFS(Generation_2!$C:$C,Generation_2!$A:$A,$B$182,Generation_2!$B:$B,$H192)</f>
        <v>13315.729738188693</v>
      </c>
      <c r="Q192" s="1">
        <f>SUMIFS(Generation_2!K:K,Generation_2!$A:$A,$B$182,Generation_2!$B:$B,$H192)-SUMIFS(Generation_2!$C:$C,Generation_2!$A:$A,$B$182,Generation_2!$B:$B,$H192)</f>
        <v>14788.134574507185</v>
      </c>
      <c r="R192" s="1">
        <f>SUMIFS(Generation_2!L:L,Generation_2!$A:$A,$B$182,Generation_2!$B:$B,$H192)-SUMIFS(Generation_2!$C:$C,Generation_2!$A:$A,$B$182,Generation_2!$B:$B,$H192)</f>
        <v>14743.66943418176</v>
      </c>
      <c r="S192" s="1">
        <f>SUMIFS(Generation_2!M:M,Generation_2!$A:$A,$B$182,Generation_2!$B:$B,$H192)-SUMIFS(Generation_2!$C:$C,Generation_2!$A:$A,$B$182,Generation_2!$B:$B,$H192)</f>
        <v>18322.558702265433</v>
      </c>
      <c r="T192" s="1">
        <f>SUMIFS(Generation_2!N:N,Generation_2!$A:$A,$B$182,Generation_2!$B:$B,$H192)-SUMIFS(Generation_2!$C:$C,Generation_2!$A:$A,$B$182,Generation_2!$B:$B,$H192)</f>
        <v>15266.460629426201</v>
      </c>
      <c r="U192" s="1">
        <f>SUMIFS(Generation_2!O:O,Generation_2!$A:$A,$B$182,Generation_2!$B:$B,$H192)-SUMIFS(Generation_2!$C:$C,Generation_2!$A:$A,$B$182,Generation_2!$B:$B,$H192)</f>
        <v>14684.082394409361</v>
      </c>
      <c r="V192" s="1">
        <f>SUMIFS(Generation_2!P:P,Generation_2!$A:$A,$B$182,Generation_2!$B:$B,$H192)-SUMIFS(Generation_2!$C:$C,Generation_2!$A:$A,$B$182,Generation_2!$B:$B,$H192)</f>
        <v>16041.777762774658</v>
      </c>
      <c r="W192" s="1">
        <f>SUMIFS(Generation_2!Q:Q,Generation_2!$A:$A,$B$182,Generation_2!$B:$B,$H192)-SUMIFS(Generation_2!$C:$C,Generation_2!$A:$A,$B$182,Generation_2!$B:$B,$H192)</f>
        <v>33663.601180326281</v>
      </c>
      <c r="X192" s="1">
        <f>SUMIFS(Generation_2!R:R,Generation_2!$A:$A,$B$182,Generation_2!$B:$B,$H192)-SUMIFS(Generation_2!$C:$C,Generation_2!$A:$A,$B$182,Generation_2!$B:$B,$H192)</f>
        <v>36588.848964190562</v>
      </c>
      <c r="Y192" s="1">
        <f>SUMIFS(Generation_2!S:S,Generation_2!$A:$A,$B$182,Generation_2!$B:$B,$H192)-SUMIFS(Generation_2!$C:$C,Generation_2!$A:$A,$B$182,Generation_2!$B:$B,$H192)</f>
        <v>45039.83028192044</v>
      </c>
      <c r="Z192" s="1">
        <f>SUMIFS(Generation_2!T:T,Generation_2!$A:$A,$B$182,Generation_2!$B:$B,$H192)-SUMIFS(Generation_2!$C:$C,Generation_2!$A:$A,$B$182,Generation_2!$B:$B,$H192)</f>
        <v>46570.940368658601</v>
      </c>
      <c r="AA192" s="1">
        <f>SUMIFS(Generation_2!U:U,Generation_2!$A:$A,$B$182,Generation_2!$B:$B,$H192)-SUMIFS(Generation_2!$C:$C,Generation_2!$A:$A,$B$182,Generation_2!$B:$B,$H192)</f>
        <v>46763.050500796744</v>
      </c>
      <c r="AB192" s="1">
        <f>SUMIFS(Generation_2!V:V,Generation_2!$A:$A,$B$182,Generation_2!$B:$B,$H192)-SUMIFS(Generation_2!$C:$C,Generation_2!$A:$A,$B$182,Generation_2!$B:$B,$H192)</f>
        <v>45316.19439211319</v>
      </c>
      <c r="AC192" s="1">
        <f>SUMIFS(Generation_2!W:W,Generation_2!$A:$A,$B$182,Generation_2!$B:$B,$H192)-SUMIFS(Generation_2!$C:$C,Generation_2!$A:$A,$B$182,Generation_2!$B:$B,$H192)</f>
        <v>46697.769311468786</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2609.5231455561297</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2075.2642385661966</v>
      </c>
      <c r="M193" s="1">
        <f>SUMIFS(Generation_2!G:G,Generation_2!$A:$A,$B$182,Generation_2!$B:$B,$H193)-SUMIFS(Generation_2!$C:$C,Generation_2!$A:$A,$B$182,Generation_2!$B:$B,$H193)</f>
        <v>2812.6220745973369</v>
      </c>
      <c r="N193" s="1">
        <f>SUMIFS(Generation_2!H:H,Generation_2!$A:$A,$B$182,Generation_2!$B:$B,$H193)-SUMIFS(Generation_2!$C:$C,Generation_2!$A:$A,$B$182,Generation_2!$B:$B,$H193)</f>
        <v>3314.3875613250329</v>
      </c>
      <c r="O193" s="1">
        <f>SUMIFS(Generation_2!I:I,Generation_2!$A:$A,$B$182,Generation_2!$B:$B,$H193)-SUMIFS(Generation_2!$C:$C,Generation_2!$A:$A,$B$182,Generation_2!$B:$B,$H193)</f>
        <v>5982.6652327602478</v>
      </c>
      <c r="P193" s="1">
        <f>SUMIFS(Generation_2!J:J,Generation_2!$A:$A,$B$182,Generation_2!$B:$B,$H193)-SUMIFS(Generation_2!$C:$C,Generation_2!$A:$A,$B$182,Generation_2!$B:$B,$H193)</f>
        <v>5591.3325292115096</v>
      </c>
      <c r="Q193" s="1">
        <f>SUMIFS(Generation_2!K:K,Generation_2!$A:$A,$B$182,Generation_2!$B:$B,$H193)-SUMIFS(Generation_2!$C:$C,Generation_2!$A:$A,$B$182,Generation_2!$B:$B,$H193)</f>
        <v>9327.3569963749778</v>
      </c>
      <c r="R193" s="1">
        <f>SUMIFS(Generation_2!L:L,Generation_2!$A:$A,$B$182,Generation_2!$B:$B,$H193)-SUMIFS(Generation_2!$C:$C,Generation_2!$A:$A,$B$182,Generation_2!$B:$B,$H193)</f>
        <v>9669.3717276200277</v>
      </c>
      <c r="S193" s="1">
        <f>SUMIFS(Generation_2!M:M,Generation_2!$A:$A,$B$182,Generation_2!$B:$B,$H193)-SUMIFS(Generation_2!$C:$C,Generation_2!$A:$A,$B$182,Generation_2!$B:$B,$H193)</f>
        <v>10365.5095170609</v>
      </c>
      <c r="T193" s="1">
        <f>SUMIFS(Generation_2!N:N,Generation_2!$A:$A,$B$182,Generation_2!$B:$B,$H193)-SUMIFS(Generation_2!$C:$C,Generation_2!$A:$A,$B$182,Generation_2!$B:$B,$H193)</f>
        <v>17100.948670420468</v>
      </c>
      <c r="U193" s="1">
        <f>SUMIFS(Generation_2!O:O,Generation_2!$A:$A,$B$182,Generation_2!$B:$B,$H193)-SUMIFS(Generation_2!$C:$C,Generation_2!$A:$A,$B$182,Generation_2!$B:$B,$H193)</f>
        <v>16765.693148811566</v>
      </c>
      <c r="V193" s="1">
        <f>SUMIFS(Generation_2!P:P,Generation_2!$A:$A,$B$182,Generation_2!$B:$B,$H193)-SUMIFS(Generation_2!$C:$C,Generation_2!$A:$A,$B$182,Generation_2!$B:$B,$H193)</f>
        <v>16486.294343427486</v>
      </c>
      <c r="W193" s="1">
        <f>SUMIFS(Generation_2!Q:Q,Generation_2!$A:$A,$B$182,Generation_2!$B:$B,$H193)-SUMIFS(Generation_2!$C:$C,Generation_2!$A:$A,$B$182,Generation_2!$B:$B,$H193)</f>
        <v>26862.089375810167</v>
      </c>
      <c r="X193" s="1">
        <f>SUMIFS(Generation_2!R:R,Generation_2!$A:$A,$B$182,Generation_2!$B:$B,$H193)-SUMIFS(Generation_2!$C:$C,Generation_2!$A:$A,$B$182,Generation_2!$B:$B,$H193)</f>
        <v>28076.733327474882</v>
      </c>
      <c r="Y193" s="1">
        <f>SUMIFS(Generation_2!S:S,Generation_2!$A:$A,$B$182,Generation_2!$B:$B,$H193)-SUMIFS(Generation_2!$C:$C,Generation_2!$A:$A,$B$182,Generation_2!$B:$B,$H193)</f>
        <v>32468.286868278636</v>
      </c>
      <c r="Z193" s="1">
        <f>SUMIFS(Generation_2!T:T,Generation_2!$A:$A,$B$182,Generation_2!$B:$B,$H193)-SUMIFS(Generation_2!$C:$C,Generation_2!$A:$A,$B$182,Generation_2!$B:$B,$H193)</f>
        <v>26795.394510123289</v>
      </c>
      <c r="AA193" s="1">
        <f>SUMIFS(Generation_2!U:U,Generation_2!$A:$A,$B$182,Generation_2!$B:$B,$H193)-SUMIFS(Generation_2!$C:$C,Generation_2!$A:$A,$B$182,Generation_2!$B:$B,$H193)</f>
        <v>29011.078363176224</v>
      </c>
      <c r="AB193" s="1">
        <f>SUMIFS(Generation_2!V:V,Generation_2!$A:$A,$B$182,Generation_2!$B:$B,$H193)-SUMIFS(Generation_2!$C:$C,Generation_2!$A:$A,$B$182,Generation_2!$B:$B,$H193)</f>
        <v>36039.682323786983</v>
      </c>
      <c r="AC193" s="1">
        <f>SUMIFS(Generation_2!W:W,Generation_2!$A:$A,$B$182,Generation_2!$B:$B,$H193)-SUMIFS(Generation_2!$C:$C,Generation_2!$A:$A,$B$182,Generation_2!$B:$B,$H193)</f>
        <v>37678.149718514098</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High DER (Counterfactual) vs. High DER (DP3)</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High DER (Counterfactual)</v>
      </c>
      <c r="C7" s="103"/>
      <c r="D7" s="103"/>
      <c r="E7" s="103"/>
      <c r="F7" s="103"/>
      <c r="I7" s="28"/>
    </row>
    <row r="8" spans="1:30" ht="17.399999999999999" thickBot="1">
      <c r="A8" s="101" t="s">
        <v>72</v>
      </c>
      <c r="B8" s="102" t="str">
        <f>CaseName_2</f>
        <v>High DER (DP3)</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743.104851454445</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0.15784967710044384</v>
      </c>
      <c r="O13" s="14">
        <f>SUMIFS(BuildCost_1!H:H,BuildCost_1!$A:$A,$B$10)/1000-SUMIFS(BuildCost_2!H:H,BuildCost_2!$A:$A,$B$10)/1000</f>
        <v>0.62334492200869818</v>
      </c>
      <c r="P13" s="14">
        <f>SUMIFS(BuildCost_1!I:I,BuildCost_1!$A:$A,$B$10)/1000-SUMIFS(BuildCost_2!I:I,BuildCost_2!$A:$A,$B$10)/1000</f>
        <v>2.5529672271480877</v>
      </c>
      <c r="Q13" s="14">
        <f>SUMIFS(BuildCost_1!J:J,BuildCost_1!$A:$A,$B$10)/1000-SUMIFS(BuildCost_2!J:J,BuildCost_2!$A:$A,$B$10)/1000</f>
        <v>5.2652297875220029</v>
      </c>
      <c r="R13" s="14">
        <f>SUMIFS(BuildCost_1!K:K,BuildCost_1!$A:$A,$B$10)/1000-SUMIFS(BuildCost_2!K:K,BuildCost_2!$A:$A,$B$10)/1000</f>
        <v>26.181797667278261</v>
      </c>
      <c r="S13" s="14">
        <f>SUMIFS(BuildCost_1!L:L,BuildCost_1!$A:$A,$B$10)/1000-SUMIFS(BuildCost_2!L:L,BuildCost_2!$A:$A,$B$10)/1000</f>
        <v>18.143468599938387</v>
      </c>
      <c r="T13" s="14">
        <f>SUMIFS(BuildCost_1!M:M,BuildCost_1!$A:$A,$B$10)/1000-SUMIFS(BuildCost_2!M:M,BuildCost_2!$A:$A,$B$10)/1000</f>
        <v>-8.791848720061239</v>
      </c>
      <c r="U13" s="14">
        <f>SUMIFS(BuildCost_1!N:N,BuildCost_1!$A:$A,$B$10)/1000-SUMIFS(BuildCost_2!N:N,BuildCost_2!$A:$A,$B$10)/1000</f>
        <v>198.83589021202101</v>
      </c>
      <c r="V13" s="14">
        <f>SUMIFS(BuildCost_1!O:O,BuildCost_1!$A:$A,$B$10)/1000-SUMIFS(BuildCost_2!O:O,BuildCost_2!$A:$A,$B$10)/1000</f>
        <v>255.5125383287716</v>
      </c>
      <c r="W13" s="14">
        <f>SUMIFS(BuildCost_1!P:P,BuildCost_1!$A:$A,$B$10)/1000-SUMIFS(BuildCost_2!P:P,BuildCost_2!$A:$A,$B$10)/1000</f>
        <v>305.37803855952984</v>
      </c>
      <c r="X13" s="14">
        <f>SUMIFS(BuildCost_1!Q:Q,BuildCost_1!$A:$A,$B$10)/1000-SUMIFS(BuildCost_2!Q:Q,BuildCost_2!$A:$A,$B$10)/1000</f>
        <v>331.90878641702329</v>
      </c>
      <c r="Y13" s="14">
        <f>SUMIFS(BuildCost_1!R:R,BuildCost_1!$A:$A,$B$10)/1000-SUMIFS(BuildCost_2!R:R,BuildCost_2!$A:$A,$B$10)/1000</f>
        <v>455.00448852018599</v>
      </c>
      <c r="Z13" s="14">
        <f>SUMIFS(BuildCost_1!S:S,BuildCost_1!$A:$A,$B$10)/1000-SUMIFS(BuildCost_2!S:S,BuildCost_2!$A:$A,$B$10)/1000</f>
        <v>-40.957401735282474</v>
      </c>
      <c r="AA13" s="14">
        <f>SUMIFS(BuildCost_1!T:T,BuildCost_1!$A:$A,$B$10)/1000-SUMIFS(BuildCost_2!T:T,BuildCost_2!$A:$A,$B$10)/1000</f>
        <v>7.5976276960150244</v>
      </c>
      <c r="AB13" s="14">
        <f>SUMIFS(BuildCost_1!U:U,BuildCost_1!$A:$A,$B$10)/1000-SUMIFS(BuildCost_2!U:U,BuildCost_2!$A:$A,$B$10)/1000</f>
        <v>228.05213015701429</v>
      </c>
      <c r="AC13" s="14">
        <f>SUMIFS(BuildCost_1!V:V,BuildCost_1!$A:$A,$B$10)/1000-SUMIFS(BuildCost_2!V:V,BuildCost_2!$A:$A,$B$10)/1000</f>
        <v>72.740662116698786</v>
      </c>
      <c r="AD13" s="14">
        <f>SUMIFS(BuildCost_1!W:W,BuildCost_1!$A:$A,$B$10)/1000-SUMIFS(BuildCost_2!W:W,BuildCost_2!$A:$A,$B$10)/1000</f>
        <v>130.36854102805364</v>
      </c>
    </row>
    <row r="14" spans="1:30">
      <c r="E14" s="43"/>
      <c r="F14" s="42"/>
      <c r="G14" s="10"/>
      <c r="H14" s="7" t="s">
        <v>102</v>
      </c>
      <c r="I14" s="30">
        <f t="shared" si="0"/>
        <v>898.58091827552505</v>
      </c>
      <c r="J14" s="14">
        <f>SUMIFS(FOMCost_1!C:C,FOMCost_1!$A:$A,$B$10)/1000-SUMIFS(FOMCost_2!C:C,FOMCost_2!$A:$A,$B$10)/1000</f>
        <v>-3.1377567211166024E-11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-3.637978807091713E-11</v>
      </c>
      <c r="N14" s="14">
        <f>SUMIFS(FOMCost_1!G:G,FOMCost_1!$A:$A,$B$10)/1000-SUMIFS(FOMCost_2!G:G,FOMCost_2!$A:$A,$B$10)/1000</f>
        <v>-3.5208003748721239E-2</v>
      </c>
      <c r="O14" s="14">
        <f>SUMIFS(FOMCost_1!H:H,FOMCost_1!$A:$A,$B$10)/1000-SUMIFS(FOMCost_2!H:H,FOMCost_2!$A:$A,$B$10)/1000</f>
        <v>-0.97822350225987975</v>
      </c>
      <c r="P14" s="14">
        <f>SUMIFS(FOMCost_1!I:I,FOMCost_1!$A:$A,$B$10)/1000-SUMIFS(FOMCost_2!I:I,FOMCost_2!$A:$A,$B$10)/1000</f>
        <v>0.49419704742012982</v>
      </c>
      <c r="Q14" s="14">
        <f>SUMIFS(FOMCost_1!J:J,FOMCost_1!$A:$A,$B$10)/1000-SUMIFS(FOMCost_2!J:J,FOMCost_2!$A:$A,$B$10)/1000</f>
        <v>1.9523088070154699</v>
      </c>
      <c r="R14" s="14">
        <f>SUMIFS(FOMCost_1!K:K,FOMCost_1!$A:$A,$B$10)/1000-SUMIFS(FOMCost_2!K:K,FOMCost_2!$A:$A,$B$10)/1000</f>
        <v>5.1732408549055435</v>
      </c>
      <c r="S14" s="14">
        <f>SUMIFS(FOMCost_1!L:L,FOMCost_1!$A:$A,$B$10)/1000-SUMIFS(FOMCost_2!L:L,FOMCost_2!$A:$A,$B$10)/1000</f>
        <v>2.8649785262177829</v>
      </c>
      <c r="T14" s="14">
        <f>SUMIFS(FOMCost_1!M:M,FOMCost_1!$A:$A,$B$10)/1000-SUMIFS(FOMCost_2!M:M,FOMCost_2!$A:$A,$B$10)/1000</f>
        <v>-25.098661275603263</v>
      </c>
      <c r="U14" s="14">
        <f>SUMIFS(FOMCost_1!N:N,FOMCost_1!$A:$A,$B$10)/1000-SUMIFS(FOMCost_2!N:N,FOMCost_2!$A:$A,$B$10)/1000</f>
        <v>-4.6713472786418606</v>
      </c>
      <c r="V14" s="14">
        <f>SUMIFS(FOMCost_1!O:O,FOMCost_1!$A:$A,$B$10)/1000-SUMIFS(FOMCost_2!O:O,FOMCost_2!$A:$A,$B$10)/1000</f>
        <v>-0.50486689916988325</v>
      </c>
      <c r="W14" s="14">
        <f>SUMIFS(FOMCost_1!P:P,FOMCost_1!$A:$A,$B$10)/1000-SUMIFS(FOMCost_2!P:P,FOMCost_2!$A:$A,$B$10)/1000</f>
        <v>-1.5867748278387808</v>
      </c>
      <c r="X14" s="14">
        <f>SUMIFS(FOMCost_1!Q:Q,FOMCost_1!$A:$A,$B$10)/1000-SUMIFS(FOMCost_2!Q:Q,FOMCost_2!$A:$A,$B$10)/1000</f>
        <v>252.61207218056006</v>
      </c>
      <c r="Y14" s="14">
        <f>SUMIFS(FOMCost_1!R:R,FOMCost_1!$A:$A,$B$10)/1000-SUMIFS(FOMCost_2!R:R,FOMCost_2!$A:$A,$B$10)/1000</f>
        <v>310.75101890222231</v>
      </c>
      <c r="Z14" s="14">
        <f>SUMIFS(FOMCost_1!S:S,FOMCost_1!$A:$A,$B$10)/1000-SUMIFS(FOMCost_2!S:S,FOMCost_2!$A:$A,$B$10)/1000</f>
        <v>647.76088938709563</v>
      </c>
      <c r="AA14" s="14">
        <f>SUMIFS(FOMCost_1!T:T,FOMCost_1!$A:$A,$B$10)/1000-SUMIFS(FOMCost_2!T:T,FOMCost_2!$A:$A,$B$10)/1000</f>
        <v>1008.9180648639503</v>
      </c>
      <c r="AB14" s="14">
        <f>SUMIFS(FOMCost_1!U:U,FOMCost_1!$A:$A,$B$10)/1000-SUMIFS(FOMCost_2!U:U,FOMCost_2!$A:$A,$B$10)/1000</f>
        <v>349.9743282500981</v>
      </c>
      <c r="AC14" s="14">
        <f>SUMIFS(FOMCost_1!V:V,FOMCost_1!$A:$A,$B$10)/1000-SUMIFS(FOMCost_2!V:V,FOMCost_2!$A:$A,$B$10)/1000</f>
        <v>303.78060519771498</v>
      </c>
      <c r="AD14" s="14">
        <f>SUMIFS(FOMCost_1!W:W,FOMCost_1!$A:$A,$B$10)/1000-SUMIFS(FOMCost_2!W:W,FOMCost_2!$A:$A,$B$10)/1000</f>
        <v>-101.66837632263196</v>
      </c>
    </row>
    <row r="15" spans="1:30">
      <c r="E15" s="43"/>
      <c r="F15" s="42"/>
      <c r="G15" s="42"/>
      <c r="H15" s="7" t="s">
        <v>103</v>
      </c>
      <c r="I15" s="30">
        <f t="shared" si="0"/>
        <v>6281.0842472465865</v>
      </c>
      <c r="J15" s="14">
        <f>SUMIFS(FuelCost_1!C:C,FuelCost_1!$A:$A,$B$10)/1000-SUMIFS(FuelCost_2!C:C,FuelCost_2!$A:$A,$B$10)/1000</f>
        <v>2.5282050955865998E-5</v>
      </c>
      <c r="K15" s="14">
        <f>SUMIFS(FuelCost_1!D:D,FuelCost_1!$A:$A,$B$10)/1000-SUMIFS(FuelCost_2!D:D,FuelCost_2!$A:$A,$B$10)/1000</f>
        <v>5.277467035155496</v>
      </c>
      <c r="L15" s="14">
        <f>SUMIFS(FuelCost_1!E:E,FuelCost_1!$A:$A,$B$10)/1000-SUMIFS(FuelCost_2!E:E,FuelCost_2!$A:$A,$B$10)/1000</f>
        <v>9.2055787469830648</v>
      </c>
      <c r="M15" s="14">
        <f>SUMIFS(FuelCost_1!F:F,FuelCost_1!$A:$A,$B$10)/1000-SUMIFS(FuelCost_2!F:F,FuelCost_2!$A:$A,$B$10)/1000</f>
        <v>108.71237276402735</v>
      </c>
      <c r="N15" s="14">
        <f>SUMIFS(FuelCost_1!G:G,FuelCost_1!$A:$A,$B$10)/1000-SUMIFS(FuelCost_2!G:G,FuelCost_2!$A:$A,$B$10)/1000</f>
        <v>134.93720650929436</v>
      </c>
      <c r="O15" s="14">
        <f>SUMIFS(FuelCost_1!H:H,FuelCost_1!$A:$A,$B$10)/1000-SUMIFS(FuelCost_2!H:H,FuelCost_2!$A:$A,$B$10)/1000</f>
        <v>143.92767754939223</v>
      </c>
      <c r="P15" s="14">
        <f>SUMIFS(FuelCost_1!I:I,FuelCost_1!$A:$A,$B$10)/1000-SUMIFS(FuelCost_2!I:I,FuelCost_2!$A:$A,$B$10)/1000</f>
        <v>129.45494513956783</v>
      </c>
      <c r="Q15" s="14">
        <f>SUMIFS(FuelCost_1!J:J,FuelCost_1!$A:$A,$B$10)/1000-SUMIFS(FuelCost_2!J:J,FuelCost_2!$A:$A,$B$10)/1000</f>
        <v>168.52110638986414</v>
      </c>
      <c r="R15" s="14">
        <f>SUMIFS(FuelCost_1!K:K,FuelCost_1!$A:$A,$B$10)/1000-SUMIFS(FuelCost_2!K:K,FuelCost_2!$A:$A,$B$10)/1000</f>
        <v>151.41386094169138</v>
      </c>
      <c r="S15" s="14">
        <f>SUMIFS(FuelCost_1!L:L,FuelCost_1!$A:$A,$B$10)/1000-SUMIFS(FuelCost_2!L:L,FuelCost_2!$A:$A,$B$10)/1000</f>
        <v>135.0717540000237</v>
      </c>
      <c r="T15" s="14">
        <f>SUMIFS(FuelCost_1!M:M,FuelCost_1!$A:$A,$B$10)/1000-SUMIFS(FuelCost_2!M:M,FuelCost_2!$A:$A,$B$10)/1000</f>
        <v>254.43747589882605</v>
      </c>
      <c r="U15" s="14">
        <f>SUMIFS(FuelCost_1!N:N,FuelCost_1!$A:$A,$B$10)/1000-SUMIFS(FuelCost_2!N:N,FuelCost_2!$A:$A,$B$10)/1000</f>
        <v>773.56751578629746</v>
      </c>
      <c r="V15" s="14">
        <f>SUMIFS(FuelCost_1!O:O,FuelCost_1!$A:$A,$B$10)/1000-SUMIFS(FuelCost_2!O:O,FuelCost_2!$A:$A,$B$10)/1000</f>
        <v>722.4710302384824</v>
      </c>
      <c r="W15" s="14">
        <f>SUMIFS(FuelCost_1!P:P,FuelCost_1!$A:$A,$B$10)/1000-SUMIFS(FuelCost_2!P:P,FuelCost_2!$A:$A,$B$10)/1000</f>
        <v>690.36666056709669</v>
      </c>
      <c r="X15" s="14">
        <f>SUMIFS(FuelCost_1!Q:Q,FuelCost_1!$A:$A,$B$10)/1000-SUMIFS(FuelCost_2!Q:Q,FuelCost_2!$A:$A,$B$10)/1000</f>
        <v>1016.4331032809878</v>
      </c>
      <c r="Y15" s="14">
        <f>SUMIFS(FuelCost_1!R:R,FuelCost_1!$A:$A,$B$10)/1000-SUMIFS(FuelCost_2!R:R,FuelCost_2!$A:$A,$B$10)/1000</f>
        <v>1150.7295281829283</v>
      </c>
      <c r="Z15" s="14">
        <f>SUMIFS(FuelCost_1!S:S,FuelCost_1!$A:$A,$B$10)/1000-SUMIFS(FuelCost_2!S:S,FuelCost_2!$A:$A,$B$10)/1000</f>
        <v>2484.6494170361689</v>
      </c>
      <c r="AA15" s="14">
        <f>SUMIFS(FuelCost_1!T:T,FuelCost_1!$A:$A,$B$10)/1000-SUMIFS(FuelCost_2!T:T,FuelCost_2!$A:$A,$B$10)/1000</f>
        <v>2259.5226955515018</v>
      </c>
      <c r="AB15" s="14">
        <f>SUMIFS(FuelCost_1!U:U,FuelCost_1!$A:$A,$B$10)/1000-SUMIFS(FuelCost_2!U:U,FuelCost_2!$A:$A,$B$10)/1000</f>
        <v>2426.2902498355611</v>
      </c>
      <c r="AC15" s="14">
        <f>SUMIFS(FuelCost_1!V:V,FuelCost_1!$A:$A,$B$10)/1000-SUMIFS(FuelCost_2!V:V,FuelCost_2!$A:$A,$B$10)/1000</f>
        <v>2722.6655826805818</v>
      </c>
      <c r="AD15" s="14">
        <f>SUMIFS(FuelCost_1!W:W,FuelCost_1!$A:$A,$B$10)/1000-SUMIFS(FuelCost_2!W:W,FuelCost_2!$A:$A,$B$10)/1000</f>
        <v>2970.1769733350843</v>
      </c>
    </row>
    <row r="16" spans="1:30">
      <c r="E16" s="43"/>
      <c r="F16" s="42"/>
      <c r="G16" s="42"/>
      <c r="H16" s="7" t="s">
        <v>104</v>
      </c>
      <c r="I16" s="30">
        <f t="shared" si="0"/>
        <v>293.67849222643116</v>
      </c>
      <c r="J16" s="14">
        <f>SUMIFS(VOMCost_1!C:C,VOMCost_1!$A:$A,$B$10)/1000-SUMIFS(VOMCost_2!C:C,VOMCost_2!$A:$A,$B$10)/1000</f>
        <v>4.0819045796069986E-4</v>
      </c>
      <c r="K16" s="14">
        <f>SUMIFS(VOMCost_1!D:D,VOMCost_1!$A:$A,$B$10)/1000-SUMIFS(VOMCost_2!D:D,VOMCost_2!$A:$A,$B$10)/1000</f>
        <v>-0.48119801556845232</v>
      </c>
      <c r="L16" s="14">
        <f>SUMIFS(VOMCost_1!E:E,VOMCost_1!$A:$A,$B$10)/1000-SUMIFS(VOMCost_2!E:E,VOMCost_2!$A:$A,$B$10)/1000</f>
        <v>-0.53294751349642411</v>
      </c>
      <c r="M16" s="14">
        <f>SUMIFS(VOMCost_1!F:F,VOMCost_1!$A:$A,$B$10)/1000-SUMIFS(VOMCost_2!F:F,VOMCost_2!$A:$A,$B$10)/1000</f>
        <v>-3.1841058544447378</v>
      </c>
      <c r="N16" s="14">
        <f>SUMIFS(VOMCost_1!G:G,VOMCost_1!$A:$A,$B$10)/1000-SUMIFS(VOMCost_2!G:G,VOMCost_2!$A:$A,$B$10)/1000</f>
        <v>-5.7277625354346355</v>
      </c>
      <c r="O16" s="14">
        <f>SUMIFS(VOMCost_1!H:H,VOMCost_1!$A:$A,$B$10)/1000-SUMIFS(VOMCost_2!H:H,VOMCost_2!$A:$A,$B$10)/1000</f>
        <v>-6.4947262250082076</v>
      </c>
      <c r="P16" s="14">
        <f>SUMIFS(VOMCost_1!I:I,VOMCost_1!$A:$A,$B$10)/1000-SUMIFS(VOMCost_2!I:I,VOMCost_2!$A:$A,$B$10)/1000</f>
        <v>-4.0815756048268668</v>
      </c>
      <c r="Q16" s="14">
        <f>SUMIFS(VOMCost_1!J:J,VOMCost_1!$A:$A,$B$10)/1000-SUMIFS(VOMCost_2!J:J,VOMCost_2!$A:$A,$B$10)/1000</f>
        <v>-3.3418659292210577</v>
      </c>
      <c r="R16" s="14">
        <f>SUMIFS(VOMCost_1!K:K,VOMCost_1!$A:$A,$B$10)/1000-SUMIFS(VOMCost_2!K:K,VOMCost_2!$A:$A,$B$10)/1000</f>
        <v>-4.1134680500460945</v>
      </c>
      <c r="S16" s="14">
        <f>SUMIFS(VOMCost_1!L:L,VOMCost_1!$A:$A,$B$10)/1000-SUMIFS(VOMCost_2!L:L,VOMCost_2!$A:$A,$B$10)/1000</f>
        <v>-1.6365155847400956</v>
      </c>
      <c r="T16" s="14">
        <f>SUMIFS(VOMCost_1!M:M,VOMCost_1!$A:$A,$B$10)/1000-SUMIFS(VOMCost_2!M:M,VOMCost_2!$A:$A,$B$10)/1000</f>
        <v>-9.0557096272858644</v>
      </c>
      <c r="U16" s="14">
        <f>SUMIFS(VOMCost_1!N:N,VOMCost_1!$A:$A,$B$10)/1000-SUMIFS(VOMCost_2!N:N,VOMCost_2!$A:$A,$B$10)/1000</f>
        <v>26.941766779345585</v>
      </c>
      <c r="V16" s="14">
        <f>SUMIFS(VOMCost_1!O:O,VOMCost_1!$A:$A,$B$10)/1000-SUMIFS(VOMCost_2!O:O,VOMCost_2!$A:$A,$B$10)/1000</f>
        <v>24.873478402704336</v>
      </c>
      <c r="W16" s="14">
        <f>SUMIFS(VOMCost_1!P:P,VOMCost_1!$A:$A,$B$10)/1000-SUMIFS(VOMCost_2!P:P,VOMCost_2!$A:$A,$B$10)/1000</f>
        <v>24.107608589664665</v>
      </c>
      <c r="X16" s="14">
        <f>SUMIFS(VOMCost_1!Q:Q,VOMCost_1!$A:$A,$B$10)/1000-SUMIFS(VOMCost_2!Q:Q,VOMCost_2!$A:$A,$B$10)/1000</f>
        <v>58.294305859547876</v>
      </c>
      <c r="Y16" s="14">
        <f>SUMIFS(VOMCost_1!R:R,VOMCost_1!$A:$A,$B$10)/1000-SUMIFS(VOMCost_2!R:R,VOMCost_2!$A:$A,$B$10)/1000</f>
        <v>64.619883505285088</v>
      </c>
      <c r="Z16" s="14">
        <f>SUMIFS(VOMCost_1!S:S,VOMCost_1!$A:$A,$B$10)/1000-SUMIFS(VOMCost_2!S:S,VOMCost_2!$A:$A,$B$10)/1000</f>
        <v>148.62222327413178</v>
      </c>
      <c r="AA16" s="14">
        <f>SUMIFS(VOMCost_1!T:T,VOMCost_1!$A:$A,$B$10)/1000-SUMIFS(VOMCost_2!T:T,VOMCost_2!$A:$A,$B$10)/1000</f>
        <v>125.07233970939546</v>
      </c>
      <c r="AB16" s="14">
        <f>SUMIFS(VOMCost_1!U:U,VOMCost_1!$A:$A,$B$10)/1000-SUMIFS(VOMCost_2!U:U,VOMCost_2!$A:$A,$B$10)/1000</f>
        <v>151.46750612600204</v>
      </c>
      <c r="AC16" s="14">
        <f>SUMIFS(VOMCost_1!V:V,VOMCost_1!$A:$A,$B$10)/1000-SUMIFS(VOMCost_2!V:V,VOMCost_2!$A:$A,$B$10)/1000</f>
        <v>184.43274851285457</v>
      </c>
      <c r="AD16" s="14">
        <f>SUMIFS(VOMCost_1!W:W,VOMCost_1!$A:$A,$B$10)/1000-SUMIFS(VOMCost_2!W:W,VOMCost_2!$A:$A,$B$10)/1000</f>
        <v>192.76892093901381</v>
      </c>
    </row>
    <row r="17" spans="1:60">
      <c r="E17" s="43"/>
      <c r="F17" s="42"/>
      <c r="G17" s="42"/>
      <c r="H17" s="7" t="s">
        <v>105</v>
      </c>
      <c r="I17" s="14">
        <f t="shared" si="0"/>
        <v>-521.32041979083294</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-0.53301702592783307</v>
      </c>
      <c r="P17" s="14">
        <f>SUMIFS(REZTxCost_1!I:I,REZTxCost_1!$A:$A,$B$10)/1000-SUMIFS(REZTxCost_2!I:I,REZTxCost_2!$A:$A,$B$10)/1000</f>
        <v>-2.059024446208956</v>
      </c>
      <c r="Q17" s="14">
        <f>SUMIFS(REZTxCost_1!J:J,REZTxCost_1!$A:$A,$B$10)/1000-SUMIFS(REZTxCost_2!J:J,REZTxCost_2!$A:$A,$B$10)/1000</f>
        <v>-5.0913352411866661</v>
      </c>
      <c r="R17" s="14">
        <f>SUMIFS(REZTxCost_1!K:K,REZTxCost_1!$A:$A,$B$10)/1000-SUMIFS(REZTxCost_2!K:K,REZTxCost_2!$A:$A,$B$10)/1000</f>
        <v>-7.1643035981283028</v>
      </c>
      <c r="S17" s="14">
        <f>SUMIFS(REZTxCost_1!L:L,REZTxCost_1!$A:$A,$B$10)/1000-SUMIFS(REZTxCost_2!L:L,REZTxCost_2!$A:$A,$B$10)/1000</f>
        <v>-8.7606554236389957</v>
      </c>
      <c r="T17" s="14">
        <f>SUMIFS(REZTxCost_1!M:M,REZTxCost_1!$A:$A,$B$10)/1000-SUMIFS(REZTxCost_2!M:M,REZTxCost_2!$A:$A,$B$10)/1000</f>
        <v>-2.1699016847749095</v>
      </c>
      <c r="U17" s="14">
        <f>SUMIFS(REZTxCost_1!N:N,REZTxCost_1!$A:$A,$B$10)/1000-SUMIFS(REZTxCost_2!N:N,REZTxCost_2!$A:$A,$B$10)/1000</f>
        <v>-3.840451836785892</v>
      </c>
      <c r="V17" s="14">
        <f>SUMIFS(REZTxCost_1!O:O,REZTxCost_1!$A:$A,$B$10)/1000-SUMIFS(REZTxCost_2!O:O,REZTxCost_2!$A:$A,$B$10)/1000</f>
        <v>-3.840451836785892</v>
      </c>
      <c r="W17" s="14">
        <f>SUMIFS(REZTxCost_1!P:P,REZTxCost_1!$A:$A,$B$10)/1000-SUMIFS(REZTxCost_2!P:P,REZTxCost_2!$A:$A,$B$10)/1000</f>
        <v>-4.5181201864497398</v>
      </c>
      <c r="X17" s="14">
        <f>SUMIFS(REZTxCost_1!Q:Q,REZTxCost_1!$A:$A,$B$10)/1000-SUMIFS(REZTxCost_2!Q:Q,REZTxCost_2!$A:$A,$B$10)/1000</f>
        <v>-73.450254175243089</v>
      </c>
      <c r="Y17" s="14">
        <f>SUMIFS(REZTxCost_1!R:R,REZTxCost_1!$A:$A,$B$10)/1000-SUMIFS(REZTxCost_2!R:R,REZTxCost_2!$A:$A,$B$10)/1000</f>
        <v>-75.433131665990118</v>
      </c>
      <c r="Z17" s="14">
        <f>SUMIFS(REZTxCost_1!S:S,REZTxCost_1!$A:$A,$B$10)/1000-SUMIFS(REZTxCost_2!S:S,REZTxCost_2!$A:$A,$B$10)/1000</f>
        <v>-262.76515132315984</v>
      </c>
      <c r="AA17" s="14">
        <f>SUMIFS(REZTxCost_1!T:T,REZTxCost_1!$A:$A,$B$10)/1000-SUMIFS(REZTxCost_2!T:T,REZTxCost_2!$A:$A,$B$10)/1000</f>
        <v>-262.89626025355852</v>
      </c>
      <c r="AB17" s="14">
        <f>SUMIFS(REZTxCost_1!U:U,REZTxCost_1!$A:$A,$B$10)/1000-SUMIFS(REZTxCost_2!U:U,REZTxCost_2!$A:$A,$B$10)/1000</f>
        <v>-276.43749783262285</v>
      </c>
      <c r="AC17" s="14">
        <f>SUMIFS(REZTxCost_1!V:V,REZTxCost_1!$A:$A,$B$10)/1000-SUMIFS(REZTxCost_2!V:V,REZTxCost_2!$A:$A,$B$10)/1000</f>
        <v>-348.11094899973085</v>
      </c>
      <c r="AD17" s="14">
        <f>SUMIFS(REZTxCost_1!W:W,REZTxCost_1!$A:$A,$B$10)/1000-SUMIFS(REZTxCost_2!W:W,REZTxCost_2!$A:$A,$B$10)/1000</f>
        <v>-348.11094899973085</v>
      </c>
    </row>
    <row r="18" spans="1:60">
      <c r="E18" s="43"/>
      <c r="F18" s="42"/>
      <c r="G18" s="42"/>
      <c r="H18" s="7" t="s">
        <v>106</v>
      </c>
      <c r="I18" s="30">
        <f t="shared" si="0"/>
        <v>93.325652935326275</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7.8459747124068873</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27.684053388551483</v>
      </c>
      <c r="S18" s="14">
        <f>SUMIFS(DSPCost_1!L:L,DSPCost_1!$A:$A,$B$10)/1000-SUMIFS(DSPCost_2!L:L,DSPCost_2!$A:$A,$B$10)/1000</f>
        <v>0</v>
      </c>
      <c r="T18" s="14">
        <f>SUMIFS(DSPCost_1!M:M,DSPCost_1!$A:$A,$B$10)/1000-SUMIFS(DSPCost_2!M:M,DSPCost_2!$A:$A,$B$10)/1000</f>
        <v>0</v>
      </c>
      <c r="U18" s="14">
        <f>SUMIFS(DSPCost_1!N:N,DSPCost_1!$A:$A,$B$10)/1000-SUMIFS(DSPCost_2!N:N,DSPCost_2!$A:$A,$B$10)/1000</f>
        <v>12.333856084405891</v>
      </c>
      <c r="V18" s="14">
        <f>SUMIFS(DSPCost_1!O:O,DSPCost_1!$A:$A,$B$10)/1000-SUMIFS(DSPCost_2!O:O,DSPCost_2!$A:$A,$B$10)/1000</f>
        <v>25.320738910071675</v>
      </c>
      <c r="W18" s="14">
        <f>SUMIFS(DSPCost_1!P:P,DSPCost_1!$A:$A,$B$10)/1000-SUMIFS(DSPCost_2!P:P,DSPCost_2!$A:$A,$B$10)/1000</f>
        <v>19.826417362447078</v>
      </c>
      <c r="X18" s="14">
        <f>SUMIFS(DSPCost_1!Q:Q,DSPCost_1!$A:$A,$B$10)/1000-SUMIFS(DSPCost_2!Q:Q,DSPCost_2!$A:$A,$B$10)/1000</f>
        <v>-16.62722488064216</v>
      </c>
      <c r="Y18" s="14">
        <f>SUMIFS(DSPCost_1!R:R,DSPCost_1!$A:$A,$B$10)/1000-SUMIFS(DSPCost_2!R:R,DSPCost_2!$A:$A,$B$10)/1000</f>
        <v>56.383637958540433</v>
      </c>
      <c r="Z18" s="14">
        <f>SUMIFS(DSPCost_1!S:S,DSPCost_1!$A:$A,$B$10)/1000-SUMIFS(DSPCost_2!S:S,DSPCost_2!$A:$A,$B$10)/1000</f>
        <v>26.94851731713457</v>
      </c>
      <c r="AA18" s="14">
        <f>SUMIFS(DSPCost_1!T:T,DSPCost_1!$A:$A,$B$10)/1000-SUMIFS(DSPCost_2!T:T,DSPCost_2!$A:$A,$B$10)/1000</f>
        <v>-17.665583310420544</v>
      </c>
      <c r="AB18" s="14">
        <f>SUMIFS(DSPCost_1!U:U,DSPCost_1!$A:$A,$B$10)/1000-SUMIFS(DSPCost_2!U:U,DSPCost_2!$A:$A,$B$10)/1000</f>
        <v>92.561203029136479</v>
      </c>
      <c r="AC18" s="14">
        <f>SUMIFS(DSPCost_1!V:V,DSPCost_1!$A:$A,$B$10)/1000-SUMIFS(DSPCost_2!V:V,DSPCost_2!$A:$A,$B$10)/1000</f>
        <v>3.380505327130912</v>
      </c>
      <c r="AD18" s="14">
        <f>SUMIFS(DSPCost_1!W:W,DSPCost_1!$A:$A,$B$10)/1000-SUMIFS(DSPCost_2!W:W,DSPCost_2!$A:$A,$B$10)/1000</f>
        <v>10.680541796266777</v>
      </c>
    </row>
    <row r="19" spans="1:60">
      <c r="E19" s="43"/>
      <c r="F19" s="42"/>
      <c r="G19" s="42"/>
      <c r="H19" s="7" t="s">
        <v>107</v>
      </c>
      <c r="I19" s="30">
        <f t="shared" si="0"/>
        <v>-8.9544511715186417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1.0921430426691359E-10</v>
      </c>
    </row>
    <row r="20" spans="1:60">
      <c r="E20" s="43"/>
      <c r="F20" s="42"/>
      <c r="G20" s="42"/>
      <c r="H20" s="7" t="s">
        <v>108</v>
      </c>
      <c r="I20" s="30">
        <f t="shared" si="0"/>
        <v>-3814.0054932391881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-785.44147271612781</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84" t="s">
        <v>312</v>
      </c>
      <c r="I21" s="16">
        <f t="shared" ref="I21:AD21" si="1">SUM(I13:I20)</f>
        <v>3965.4937979367755</v>
      </c>
      <c r="J21" s="16">
        <f t="shared" si="1"/>
        <v>4.3347247753899865E-4</v>
      </c>
      <c r="K21" s="16">
        <f t="shared" si="1"/>
        <v>-3.2420504661316123</v>
      </c>
      <c r="L21" s="16">
        <f t="shared" si="1"/>
        <v>0.6343117515650345</v>
      </c>
      <c r="M21" s="16">
        <f t="shared" si="1"/>
        <v>-24.159320897565209</v>
      </c>
      <c r="N21" s="16">
        <f t="shared" si="1"/>
        <v>-160.57836651001031</v>
      </c>
      <c r="O21" s="16">
        <f t="shared" si="1"/>
        <v>-152.94592143901676</v>
      </c>
      <c r="P21" s="16">
        <f t="shared" si="1"/>
        <v>-163.12946779412155</v>
      </c>
      <c r="Q21" s="16">
        <f t="shared" si="1"/>
        <v>-122.18553334322789</v>
      </c>
      <c r="R21" s="16">
        <f t="shared" si="1"/>
        <v>-90.315795951344057</v>
      </c>
      <c r="S21" s="16">
        <f t="shared" si="1"/>
        <v>-143.80794704104648</v>
      </c>
      <c r="T21" s="16">
        <f t="shared" si="1"/>
        <v>-214.04360417638901</v>
      </c>
      <c r="U21" s="16">
        <f t="shared" si="1"/>
        <v>426.33697498689401</v>
      </c>
      <c r="V21" s="16">
        <f t="shared" si="1"/>
        <v>447.00221238432607</v>
      </c>
      <c r="W21" s="16">
        <f t="shared" si="1"/>
        <v>456.74357530470161</v>
      </c>
      <c r="X21" s="16">
        <f t="shared" si="1"/>
        <v>780.30654253151772</v>
      </c>
      <c r="Y21" s="16">
        <f t="shared" si="1"/>
        <v>1174.6612025590789</v>
      </c>
      <c r="Z21" s="16">
        <f t="shared" si="1"/>
        <v>2212.4555117626828</v>
      </c>
      <c r="AA21" s="16">
        <f t="shared" si="1"/>
        <v>2325.173286728691</v>
      </c>
      <c r="AB21" s="16">
        <f t="shared" si="1"/>
        <v>2183.517663098778</v>
      </c>
      <c r="AC21" s="16">
        <f t="shared" si="1"/>
        <v>2150.6769175359859</v>
      </c>
      <c r="AD21" s="16">
        <f t="shared" si="1"/>
        <v>2068.7741790600371</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6942.4672807799998</v>
      </c>
      <c r="AB35" s="1">
        <f>SUMIFS(Capacity_1!W:W,Capacity_1!$A:$A,$B$29,Capacity_1!$B:$B,$H35)-SUMIFS(Capacity_2!W:W,Capacity_2!$A:$A,$B$29,Capacity_2!$B:$B,$H35)</f>
        <v>7012.442190419999</v>
      </c>
      <c r="AC35" s="1">
        <f>SUMIFS(Capacity_1!X:X,Capacity_1!$A:$A,$B$29,Capacity_1!$B:$B,$H35)-SUMIFS(Capacity_2!X:X,Capacity_2!$A:$A,$B$29,Capacity_2!$B:$B,$H35)</f>
        <v>7519.62530874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157.23893795999902</v>
      </c>
      <c r="X37" s="1">
        <f>SUMIFS(Capacity_1!S:S,Capacity_1!$A:$A,$B$29,Capacity_1!$B:$B,$H37)-SUMIFS(Capacity_2!S:S,Capacity_2!$A:$A,$B$29,Capacity_2!$B:$B,$H37)</f>
        <v>522.08670680999785</v>
      </c>
      <c r="Y37" s="1">
        <f>SUMIFS(Capacity_1!T:T,Capacity_1!$A:$A,$B$29,Capacity_1!$B:$B,$H37)-SUMIFS(Capacity_2!T:T,Capacity_2!$A:$A,$B$29,Capacity_2!$B:$B,$H37)</f>
        <v>164.66901373000292</v>
      </c>
      <c r="Z37" s="1">
        <f>SUMIFS(Capacity_1!U:U,Capacity_1!$A:$A,$B$29,Capacity_1!$B:$B,$H37)-SUMIFS(Capacity_2!U:U,Capacity_2!$A:$A,$B$29,Capacity_2!$B:$B,$H37)</f>
        <v>164.66901372999928</v>
      </c>
      <c r="AA37" s="1">
        <f>SUMIFS(Capacity_1!V:V,Capacity_1!$A:$A,$B$29,Capacity_1!$B:$B,$H37)-SUMIFS(Capacity_2!V:V,Capacity_2!$A:$A,$B$29,Capacity_2!$B:$B,$H37)</f>
        <v>721.11114961000203</v>
      </c>
      <c r="AB37" s="1">
        <f>SUMIFS(Capacity_1!W:W,Capacity_1!$A:$A,$B$29,Capacity_1!$B:$B,$H37)-SUMIFS(Capacity_2!W:W,Capacity_2!$A:$A,$B$29,Capacity_2!$B:$B,$H37)</f>
        <v>570.55981266000163</v>
      </c>
      <c r="AC37" s="1">
        <f>SUMIFS(Capacity_1!X:X,Capacity_1!$A:$A,$B$29,Capacity_1!$B:$B,$H37)-SUMIFS(Capacity_2!X:X,Capacity_2!$A:$A,$B$29,Capacity_2!$B:$B,$H37)</f>
        <v>570.55981265999799</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12.731360210000275</v>
      </c>
      <c r="P39" s="1">
        <f>SUMIFS(Capacity_1!K:K,Capacity_1!$A:$A,$B$29,Capacity_1!$B:$B,$H39)-SUMIFS(Capacity_2!K:K,Capacity_2!$A:$A,$B$29,Capacity_2!$B:$B,$H39)</f>
        <v>98.532330820000425</v>
      </c>
      <c r="Q39" s="1">
        <f>SUMIFS(Capacity_1!L:L,Capacity_1!$A:$A,$B$29,Capacity_1!$B:$B,$H39)-SUMIFS(Capacity_2!L:L,Capacity_2!$A:$A,$B$29,Capacity_2!$B:$B,$H39)</f>
        <v>156.85448465999798</v>
      </c>
      <c r="R39" s="1">
        <f>SUMIFS(Capacity_1!M:M,Capacity_1!$A:$A,$B$29,Capacity_1!$B:$B,$H39)-SUMIFS(Capacity_2!M:M,Capacity_2!$A:$A,$B$29,Capacity_2!$B:$B,$H39)</f>
        <v>96.77399609999884</v>
      </c>
      <c r="S39" s="1">
        <f>SUMIFS(Capacity_1!N:N,Capacity_1!$A:$A,$B$29,Capacity_1!$B:$B,$H39)-SUMIFS(Capacity_2!N:N,Capacity_2!$A:$A,$B$29,Capacity_2!$B:$B,$H39)</f>
        <v>-105.56763314000091</v>
      </c>
      <c r="T39" s="1">
        <f>SUMIFS(Capacity_1!O:O,Capacity_1!$A:$A,$B$29,Capacity_1!$B:$B,$H39)-SUMIFS(Capacity_2!O:O,Capacity_2!$A:$A,$B$29,Capacity_2!$B:$B,$H39)</f>
        <v>577.35592072999862</v>
      </c>
      <c r="U39" s="1">
        <f>SUMIFS(Capacity_1!P:P,Capacity_1!$A:$A,$B$29,Capacity_1!$B:$B,$H39)-SUMIFS(Capacity_2!P:P,Capacity_2!$A:$A,$B$29,Capacity_2!$B:$B,$H39)</f>
        <v>388.67093411999849</v>
      </c>
      <c r="V39" s="1">
        <f>SUMIFS(Capacity_1!Q:Q,Capacity_1!$A:$A,$B$29,Capacity_1!$B:$B,$H39)-SUMIFS(Capacity_2!Q:Q,Capacity_2!$A:$A,$B$29,Capacity_2!$B:$B,$H39)</f>
        <v>292.6375258600001</v>
      </c>
      <c r="W39" s="1">
        <f>SUMIFS(Capacity_1!R:R,Capacity_1!$A:$A,$B$29,Capacity_1!$B:$B,$H39)-SUMIFS(Capacity_2!R:R,Capacity_2!$A:$A,$B$29,Capacity_2!$B:$B,$H39)</f>
        <v>1975.3440400199979</v>
      </c>
      <c r="X39" s="1">
        <f>SUMIFS(Capacity_1!S:S,Capacity_1!$A:$A,$B$29,Capacity_1!$B:$B,$H39)-SUMIFS(Capacity_2!S:S,Capacity_2!$A:$A,$B$29,Capacity_2!$B:$B,$H39)</f>
        <v>1432.2486107799996</v>
      </c>
      <c r="Y39" s="1">
        <f>SUMIFS(Capacity_1!T:T,Capacity_1!$A:$A,$B$29,Capacity_1!$B:$B,$H39)-SUMIFS(Capacity_2!T:T,Capacity_2!$A:$A,$B$29,Capacity_2!$B:$B,$H39)</f>
        <v>-1800.1933009500026</v>
      </c>
      <c r="Z39" s="1">
        <f>SUMIFS(Capacity_1!U:U,Capacity_1!$A:$A,$B$29,Capacity_1!$B:$B,$H39)-SUMIFS(Capacity_2!U:U,Capacity_2!$A:$A,$B$29,Capacity_2!$B:$B,$H39)</f>
        <v>-1191.1933009500026</v>
      </c>
      <c r="AA39" s="1">
        <f>SUMIFS(Capacity_1!V:V,Capacity_1!$A:$A,$B$29,Capacity_1!$B:$B,$H39)-SUMIFS(Capacity_2!V:V,Capacity_2!$A:$A,$B$29,Capacity_2!$B:$B,$H39)</f>
        <v>-1173.4055668100009</v>
      </c>
      <c r="AB39" s="1">
        <f>SUMIFS(Capacity_1!W:W,Capacity_1!$A:$A,$B$29,Capacity_1!$B:$B,$H39)-SUMIFS(Capacity_2!W:W,Capacity_2!$A:$A,$B$29,Capacity_2!$B:$B,$H39)</f>
        <v>-801.99061685999914</v>
      </c>
      <c r="AC39" s="1">
        <f>SUMIFS(Capacity_1!X:X,Capacity_1!$A:$A,$B$29,Capacity_1!$B:$B,$H39)-SUMIFS(Capacity_2!X:X,Capacity_2!$A:$A,$B$29,Capacity_2!$B:$B,$H39)</f>
        <v>-801.9906168699963</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-3.5038978599995971</v>
      </c>
      <c r="P40" s="1">
        <f>SUMIFS(Capacity_1!K:K,Capacity_1!$A:$A,$B$29,Capacity_1!$B:$B,$H40)-SUMIFS(Capacity_2!K:K,Capacity_2!$A:$A,$B$29,Capacity_2!$B:$B,$H40)</f>
        <v>-134.32271072999993</v>
      </c>
      <c r="Q40" s="1">
        <f>SUMIFS(Capacity_1!L:L,Capacity_1!$A:$A,$B$29,Capacity_1!$B:$B,$H40)-SUMIFS(Capacity_2!L:L,Capacity_2!$A:$A,$B$29,Capacity_2!$B:$B,$H40)</f>
        <v>-119.53536874000019</v>
      </c>
      <c r="R40" s="1">
        <f>SUMIFS(Capacity_1!M:M,Capacity_1!$A:$A,$B$29,Capacity_1!$B:$B,$H40)-SUMIFS(Capacity_2!M:M,Capacity_2!$A:$A,$B$29,Capacity_2!$B:$B,$H40)</f>
        <v>-119.53536874000019</v>
      </c>
      <c r="S40" s="1">
        <f>SUMIFS(Capacity_1!N:N,Capacity_1!$A:$A,$B$29,Capacity_1!$B:$B,$H40)-SUMIFS(Capacity_2!N:N,Capacity_2!$A:$A,$B$29,Capacity_2!$B:$B,$H40)</f>
        <v>-119.53536874000019</v>
      </c>
      <c r="T40" s="1">
        <f>SUMIFS(Capacity_1!O:O,Capacity_1!$A:$A,$B$29,Capacity_1!$B:$B,$H40)-SUMIFS(Capacity_2!O:O,Capacity_2!$A:$A,$B$29,Capacity_2!$B:$B,$H40)</f>
        <v>-1062.6486872599999</v>
      </c>
      <c r="U40" s="1">
        <f>SUMIFS(Capacity_1!P:P,Capacity_1!$A:$A,$B$29,Capacity_1!$B:$B,$H40)-SUMIFS(Capacity_2!P:P,Capacity_2!$A:$A,$B$29,Capacity_2!$B:$B,$H40)</f>
        <v>-377.77886844000204</v>
      </c>
      <c r="V40" s="1">
        <f>SUMIFS(Capacity_1!Q:Q,Capacity_1!$A:$A,$B$29,Capacity_1!$B:$B,$H40)-SUMIFS(Capacity_2!Q:Q,Capacity_2!$A:$A,$B$29,Capacity_2!$B:$B,$H40)</f>
        <v>-377.77886844000204</v>
      </c>
      <c r="W40" s="1">
        <f>SUMIFS(Capacity_1!R:R,Capacity_1!$A:$A,$B$29,Capacity_1!$B:$B,$H40)-SUMIFS(Capacity_2!R:R,Capacity_2!$A:$A,$B$29,Capacity_2!$B:$B,$H40)</f>
        <v>-3431.9715163600013</v>
      </c>
      <c r="X40" s="1">
        <f>SUMIFS(Capacity_1!S:S,Capacity_1!$A:$A,$B$29,Capacity_1!$B:$B,$H40)-SUMIFS(Capacity_2!S:S,Capacity_2!$A:$A,$B$29,Capacity_2!$B:$B,$H40)</f>
        <v>-3855.5443432700013</v>
      </c>
      <c r="Y40" s="1">
        <f>SUMIFS(Capacity_1!T:T,Capacity_1!$A:$A,$B$29,Capacity_1!$B:$B,$H40)-SUMIFS(Capacity_2!T:T,Capacity_2!$A:$A,$B$29,Capacity_2!$B:$B,$H40)</f>
        <v>-5136.7742945900009</v>
      </c>
      <c r="Z40" s="1">
        <f>SUMIFS(Capacity_1!U:U,Capacity_1!$A:$A,$B$29,Capacity_1!$B:$B,$H40)-SUMIFS(Capacity_2!U:U,Capacity_2!$A:$A,$B$29,Capacity_2!$B:$B,$H40)</f>
        <v>-4996.0004829499976</v>
      </c>
      <c r="AA40" s="1">
        <f>SUMIFS(Capacity_1!V:V,Capacity_1!$A:$A,$B$29,Capacity_1!$B:$B,$H40)-SUMIFS(Capacity_2!V:V,Capacity_2!$A:$A,$B$29,Capacity_2!$B:$B,$H40)</f>
        <v>-5055.3541528799997</v>
      </c>
      <c r="AB40" s="1">
        <f>SUMIFS(Capacity_1!W:W,Capacity_1!$A:$A,$B$29,Capacity_1!$B:$B,$H40)-SUMIFS(Capacity_2!W:W,Capacity_2!$A:$A,$B$29,Capacity_2!$B:$B,$H40)</f>
        <v>-7425.0323673999974</v>
      </c>
      <c r="AC40" s="1">
        <f>SUMIFS(Capacity_1!X:X,Capacity_1!$A:$A,$B$29,Capacity_1!$B:$B,$H40)-SUMIFS(Capacity_2!X:X,Capacity_2!$A:$A,$B$29,Capacity_2!$B:$B,$H40)</f>
        <v>-7425.0323673999974</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107.34394696999971</v>
      </c>
      <c r="R42" s="1">
        <f t="shared" si="2"/>
        <v>107.3439469799996</v>
      </c>
      <c r="S42" s="1">
        <f t="shared" si="2"/>
        <v>-282.6560530200004</v>
      </c>
      <c r="T42" s="1">
        <f t="shared" si="2"/>
        <v>1257.6186555599998</v>
      </c>
      <c r="U42" s="1">
        <f t="shared" si="2"/>
        <v>1613.6947265400004</v>
      </c>
      <c r="V42" s="1">
        <f t="shared" si="2"/>
        <v>2154.1286242800006</v>
      </c>
      <c r="W42" s="1">
        <f t="shared" si="2"/>
        <v>2495.8896188999988</v>
      </c>
      <c r="X42" s="1">
        <f t="shared" si="2"/>
        <v>4332.6249238499986</v>
      </c>
      <c r="Y42" s="1">
        <f t="shared" si="2"/>
        <v>5174.0189212900023</v>
      </c>
      <c r="Z42" s="1">
        <f t="shared" si="2"/>
        <v>5606.5153507899977</v>
      </c>
      <c r="AA42" s="1">
        <f t="shared" si="2"/>
        <v>7273.5784303900018</v>
      </c>
      <c r="AB42" s="1">
        <f t="shared" si="2"/>
        <v>7193.0020030800006</v>
      </c>
      <c r="AC42" s="1">
        <f t="shared" si="2"/>
        <v>7700.185121399998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2.4225737433880568E-6</v>
      </c>
      <c r="J50" s="1">
        <f>SUMIFS(Generation_1!D:D,Generation_1!$A:$A,$B$47,Generation_1!$B:$B,$H50)-SUMIFS(Generation_2!D:D,Generation_2!$A:$A,$B$47,Generation_2!$B:$B,$H50)</f>
        <v>393.46790110404254</v>
      </c>
      <c r="K50" s="1">
        <f>SUMIFS(Generation_1!E:E,Generation_1!$A:$A,$B$47,Generation_1!$B:$B,$H50)-SUMIFS(Generation_2!E:E,Generation_2!$A:$A,$B$47,Generation_2!$B:$B,$H50)</f>
        <v>476.88113878796867</v>
      </c>
      <c r="L50" s="1">
        <f>SUMIFS(Generation_1!F:F,Generation_1!$A:$A,$B$47,Generation_1!$B:$B,$H50)-SUMIFS(Generation_2!F:F,Generation_2!$A:$A,$B$47,Generation_2!$B:$B,$H50)</f>
        <v>1870.2891480729159</v>
      </c>
      <c r="M50" s="1">
        <f>SUMIFS(Generation_1!G:G,Generation_1!$A:$A,$B$47,Generation_1!$B:$B,$H50)-SUMIFS(Generation_2!G:G,Generation_2!$A:$A,$B$47,Generation_2!$B:$B,$H50)</f>
        <v>3096.9981982737081</v>
      </c>
      <c r="N50" s="1">
        <f>SUMIFS(Generation_1!H:H,Generation_1!$A:$A,$B$47,Generation_1!$B:$B,$H50)-SUMIFS(Generation_2!H:H,Generation_2!$A:$A,$B$47,Generation_2!$B:$B,$H50)</f>
        <v>3654.6918774501828</v>
      </c>
      <c r="O50" s="1">
        <f>SUMIFS(Generation_1!I:I,Generation_1!$A:$A,$B$47,Generation_1!$B:$B,$H50)-SUMIFS(Generation_2!I:I,Generation_2!$A:$A,$B$47,Generation_2!$B:$B,$H50)</f>
        <v>2377.2118987423892</v>
      </c>
      <c r="P50" s="1">
        <f>SUMIFS(Generation_1!J:J,Generation_1!$A:$A,$B$47,Generation_1!$B:$B,$H50)-SUMIFS(Generation_2!J:J,Generation_2!$A:$A,$B$47,Generation_2!$B:$B,$H50)</f>
        <v>4276.0866021561087</v>
      </c>
      <c r="Q50" s="1">
        <f>SUMIFS(Generation_1!K:K,Generation_1!$A:$A,$B$47,Generation_1!$B:$B,$H50)-SUMIFS(Generation_2!K:K,Generation_2!$A:$A,$B$47,Generation_2!$B:$B,$H50)</f>
        <v>3196.8747022266762</v>
      </c>
      <c r="R50" s="1">
        <f>SUMIFS(Generation_1!L:L,Generation_1!$A:$A,$B$47,Generation_1!$B:$B,$H50)-SUMIFS(Generation_2!L:L,Generation_2!$A:$A,$B$47,Generation_2!$B:$B,$H50)</f>
        <v>2172.2206261646788</v>
      </c>
      <c r="S50" s="1">
        <f>SUMIFS(Generation_1!M:M,Generation_1!$A:$A,$B$47,Generation_1!$B:$B,$H50)-SUMIFS(Generation_2!M:M,Generation_2!$A:$A,$B$47,Generation_2!$B:$B,$H50)</f>
        <v>5434.954631311266</v>
      </c>
      <c r="T50" s="1">
        <f>SUMIFS(Generation_1!N:N,Generation_1!$A:$A,$B$47,Generation_1!$B:$B,$H50)-SUMIFS(Generation_2!N:N,Generation_2!$A:$A,$B$47,Generation_2!$B:$B,$H50)</f>
        <v>-3034.5776091338048</v>
      </c>
      <c r="U50" s="1">
        <f>SUMIFS(Generation_1!O:O,Generation_1!$A:$A,$B$47,Generation_1!$B:$B,$H50)-SUMIFS(Generation_2!O:O,Generation_2!$A:$A,$B$47,Generation_2!$B:$B,$H50)</f>
        <v>-3676.3314849877352</v>
      </c>
      <c r="V50" s="1">
        <f>SUMIFS(Generation_1!P:P,Generation_1!$A:$A,$B$47,Generation_1!$B:$B,$H50)-SUMIFS(Generation_2!P:P,Generation_2!$A:$A,$B$47,Generation_2!$B:$B,$H50)</f>
        <v>-1169.8456843810272</v>
      </c>
      <c r="W50" s="1">
        <f>SUMIFS(Generation_1!Q:Q,Generation_1!$A:$A,$B$47,Generation_1!$B:$B,$H50)-SUMIFS(Generation_2!Q:Q,Generation_2!$A:$A,$B$47,Generation_2!$B:$B,$H50)</f>
        <v>426.51987652743264</v>
      </c>
      <c r="X50" s="1">
        <f>SUMIFS(Generation_1!R:R,Generation_1!$A:$A,$B$47,Generation_1!$B:$B,$H50)-SUMIFS(Generation_2!R:R,Generation_2!$A:$A,$B$47,Generation_2!$B:$B,$H50)</f>
        <v>2183.2664058515729</v>
      </c>
      <c r="Y50" s="1">
        <f>SUMIFS(Generation_1!S:S,Generation_1!$A:$A,$B$47,Generation_1!$B:$B,$H50)-SUMIFS(Generation_2!S:S,Generation_2!$A:$A,$B$47,Generation_2!$B:$B,$H50)</f>
        <v>3524.6339427236016</v>
      </c>
      <c r="Z50" s="1">
        <f>SUMIFS(Generation_1!T:T,Generation_1!$A:$A,$B$47,Generation_1!$B:$B,$H50)-SUMIFS(Generation_2!T:T,Generation_2!$A:$A,$B$47,Generation_2!$B:$B,$H50)</f>
        <v>4001.3762563310156</v>
      </c>
      <c r="AA50" s="1">
        <f>SUMIFS(Generation_1!U:U,Generation_1!$A:$A,$B$47,Generation_1!$B:$B,$H50)-SUMIFS(Generation_2!U:U,Generation_2!$A:$A,$B$47,Generation_2!$B:$B,$H50)</f>
        <v>3058.6154500678313</v>
      </c>
      <c r="AB50" s="1">
        <f>SUMIFS(Generation_1!V:V,Generation_1!$A:$A,$B$47,Generation_1!$B:$B,$H50)-SUMIFS(Generation_2!V:V,Generation_2!$A:$A,$B$47,Generation_2!$B:$B,$H50)</f>
        <v>3995.131899216467</v>
      </c>
      <c r="AC50" s="1">
        <f>SUMIFS(Generation_1!W:W,Generation_1!$A:$A,$B$47,Generation_1!$B:$B,$H50)-SUMIFS(Generation_2!W:W,Generation_2!$A:$A,$B$47,Generation_2!$B:$B,$H50)</f>
        <v>5703.4754985342915</v>
      </c>
      <c r="AD50" s="64"/>
    </row>
    <row r="51" spans="8:62">
      <c r="H51" s="7" t="s">
        <v>114</v>
      </c>
      <c r="I51" s="1">
        <f>SUMIFS(Generation_1!C:C,Generation_1!$A:$A,$B$47,Generation_1!$B:$B,$H51)-SUMIFS(Generation_2!C:C,Generation_2!$A:$A,$B$47,Generation_2!$B:$B,$H51)</f>
        <v>9.5369018912606407E-2</v>
      </c>
      <c r="J51" s="1">
        <f>SUMIFS(Generation_1!D:D,Generation_1!$A:$A,$B$47,Generation_1!$B:$B,$H51)-SUMIFS(Generation_2!D:D,Generation_2!$A:$A,$B$47,Generation_2!$B:$B,$H51)</f>
        <v>-370.17353505951178</v>
      </c>
      <c r="K51" s="1">
        <f>SUMIFS(Generation_1!E:E,Generation_1!$A:$A,$B$47,Generation_1!$B:$B,$H51)-SUMIFS(Generation_2!E:E,Generation_2!$A:$A,$B$47,Generation_2!$B:$B,$H51)</f>
        <v>-426.2828163919512</v>
      </c>
      <c r="L51" s="1">
        <f>SUMIFS(Generation_1!F:F,Generation_1!$A:$A,$B$47,Generation_1!$B:$B,$H51)-SUMIFS(Generation_2!F:F,Generation_2!$A:$A,$B$47,Generation_2!$B:$B,$H51)</f>
        <v>-2322.092448909003</v>
      </c>
      <c r="M51" s="1">
        <f>SUMIFS(Generation_1!G:G,Generation_1!$A:$A,$B$47,Generation_1!$B:$B,$H51)-SUMIFS(Generation_2!G:G,Generation_2!$A:$A,$B$47,Generation_2!$B:$B,$H51)</f>
        <v>-3822.3657783785638</v>
      </c>
      <c r="N51" s="1">
        <f>SUMIFS(Generation_1!H:H,Generation_1!$A:$A,$B$47,Generation_1!$B:$B,$H51)-SUMIFS(Generation_2!H:H,Generation_2!$A:$A,$B$47,Generation_2!$B:$B,$H51)</f>
        <v>-3062.3322153216104</v>
      </c>
      <c r="O51" s="1">
        <f>SUMIFS(Generation_1!I:I,Generation_1!$A:$A,$B$47,Generation_1!$B:$B,$H51)-SUMIFS(Generation_2!I:I,Generation_2!$A:$A,$B$47,Generation_2!$B:$B,$H51)</f>
        <v>-2554.086770132828</v>
      </c>
      <c r="P51" s="1">
        <f>SUMIFS(Generation_1!J:J,Generation_1!$A:$A,$B$47,Generation_1!$B:$B,$H51)-SUMIFS(Generation_2!J:J,Generation_2!$A:$A,$B$47,Generation_2!$B:$B,$H51)</f>
        <v>-3698.0844648776911</v>
      </c>
      <c r="Q51" s="1">
        <f>SUMIFS(Generation_1!K:K,Generation_1!$A:$A,$B$47,Generation_1!$B:$B,$H51)-SUMIFS(Generation_2!K:K,Generation_2!$A:$A,$B$47,Generation_2!$B:$B,$H51)</f>
        <v>-2614.5013660652439</v>
      </c>
      <c r="R51" s="1">
        <f>SUMIFS(Generation_1!L:L,Generation_1!$A:$A,$B$47,Generation_1!$B:$B,$H51)-SUMIFS(Generation_2!L:L,Generation_2!$A:$A,$B$47,Generation_2!$B:$B,$H51)</f>
        <v>-1942.5388715945519</v>
      </c>
      <c r="S51" s="1">
        <f>SUMIFS(Generation_1!M:M,Generation_1!$A:$A,$B$47,Generation_1!$B:$B,$H51)-SUMIFS(Generation_2!M:M,Generation_2!$A:$A,$B$47,Generation_2!$B:$B,$H51)</f>
        <v>-2010.0019763119853</v>
      </c>
      <c r="T51" s="1">
        <f>SUMIFS(Generation_1!N:N,Generation_1!$A:$A,$B$47,Generation_1!$B:$B,$H51)-SUMIFS(Generation_2!N:N,Generation_2!$A:$A,$B$47,Generation_2!$B:$B,$H51)</f>
        <v>-2398.8276103065182</v>
      </c>
      <c r="U51" s="1">
        <f>SUMIFS(Generation_1!O:O,Generation_1!$A:$A,$B$47,Generation_1!$B:$B,$H51)-SUMIFS(Generation_2!O:O,Generation_2!$A:$A,$B$47,Generation_2!$B:$B,$H51)</f>
        <v>-2344.0120520292221</v>
      </c>
      <c r="V51" s="1">
        <f>SUMIFS(Generation_1!P:P,Generation_1!$A:$A,$B$47,Generation_1!$B:$B,$H51)-SUMIFS(Generation_2!P:P,Generation_2!$A:$A,$B$47,Generation_2!$B:$B,$H51)</f>
        <v>-2170.650095394165</v>
      </c>
      <c r="W51" s="1">
        <f>SUMIFS(Generation_1!Q:Q,Generation_1!$A:$A,$B$47,Generation_1!$B:$B,$H51)-SUMIFS(Generation_2!Q:Q,Generation_2!$A:$A,$B$47,Generation_2!$B:$B,$H51)</f>
        <v>-3605.9632892988084</v>
      </c>
      <c r="X51" s="1">
        <f>SUMIFS(Generation_1!R:R,Generation_1!$A:$A,$B$47,Generation_1!$B:$B,$H51)-SUMIFS(Generation_2!R:R,Generation_2!$A:$A,$B$47,Generation_2!$B:$B,$H51)</f>
        <v>-2885.069644889878</v>
      </c>
      <c r="Y51" s="1">
        <f>SUMIFS(Generation_1!S:S,Generation_1!$A:$A,$B$47,Generation_1!$B:$B,$H51)-SUMIFS(Generation_2!S:S,Generation_2!$A:$A,$B$47,Generation_2!$B:$B,$H51)</f>
        <v>-1179.2911510070408</v>
      </c>
      <c r="Z51" s="1">
        <f>SUMIFS(Generation_1!T:T,Generation_1!$A:$A,$B$47,Generation_1!$B:$B,$H51)-SUMIFS(Generation_2!T:T,Generation_2!$A:$A,$B$47,Generation_2!$B:$B,$H51)</f>
        <v>-2432.60990358243</v>
      </c>
      <c r="AA51" s="1">
        <f>SUMIFS(Generation_1!U:U,Generation_1!$A:$A,$B$47,Generation_1!$B:$B,$H51)-SUMIFS(Generation_2!U:U,Generation_2!$A:$A,$B$47,Generation_2!$B:$B,$H51)</f>
        <v>-2440.6781128573894</v>
      </c>
      <c r="AB51" s="1">
        <f>SUMIFS(Generation_1!V:V,Generation_1!$A:$A,$B$47,Generation_1!$B:$B,$H51)-SUMIFS(Generation_2!V:V,Generation_2!$A:$A,$B$47,Generation_2!$B:$B,$H51)</f>
        <v>-960.72186025527844</v>
      </c>
      <c r="AC51" s="1">
        <f>SUMIFS(Generation_1!W:W,Generation_1!$A:$A,$B$47,Generation_1!$B:$B,$H51)-SUMIFS(Generation_2!W:W,Generation_2!$A:$A,$B$47,Generation_2!$B:$B,$H51)</f>
        <v>-2456.6012205540064</v>
      </c>
      <c r="AD51" s="64"/>
    </row>
    <row r="52" spans="8:62">
      <c r="H52" s="7" t="s">
        <v>115</v>
      </c>
      <c r="I52" s="1">
        <f>SUMIFS(Generation_1!C:C,Generation_1!$A:$A,$B$47,Generation_1!$B:$B,$H52)-SUMIFS(Generation_2!C:C,Generation_2!$A:$A,$B$47,Generation_2!$B:$B,$H52)</f>
        <v>3.4152435546275228E-8</v>
      </c>
      <c r="J52" s="1">
        <f>SUMIFS(Generation_1!D:D,Generation_1!$A:$A,$B$47,Generation_1!$B:$B,$H52)-SUMIFS(Generation_2!D:D,Generation_2!$A:$A,$B$47,Generation_2!$B:$B,$H52)</f>
        <v>1.2089394554095634E-2</v>
      </c>
      <c r="K52" s="1">
        <f>SUMIFS(Generation_1!E:E,Generation_1!$A:$A,$B$47,Generation_1!$B:$B,$H52)-SUMIFS(Generation_2!E:E,Generation_2!$A:$A,$B$47,Generation_2!$B:$B,$H52)</f>
        <v>1.1006224601260328E-2</v>
      </c>
      <c r="L52" s="1">
        <f>SUMIFS(Generation_1!F:F,Generation_1!$A:$A,$B$47,Generation_1!$B:$B,$H52)-SUMIFS(Generation_2!F:F,Generation_2!$A:$A,$B$47,Generation_2!$B:$B,$H52)</f>
        <v>762.93242646649196</v>
      </c>
      <c r="M52" s="1">
        <f>SUMIFS(Generation_1!G:G,Generation_1!$A:$A,$B$47,Generation_1!$B:$B,$H52)-SUMIFS(Generation_2!G:G,Generation_2!$A:$A,$B$47,Generation_2!$B:$B,$H52)</f>
        <v>607.36181231419096</v>
      </c>
      <c r="N52" s="1">
        <f>SUMIFS(Generation_1!H:H,Generation_1!$A:$A,$B$47,Generation_1!$B:$B,$H52)-SUMIFS(Generation_2!H:H,Generation_2!$A:$A,$B$47,Generation_2!$B:$B,$H52)</f>
        <v>577.94955871639013</v>
      </c>
      <c r="O52" s="1">
        <f>SUMIFS(Generation_1!I:I,Generation_1!$A:$A,$B$47,Generation_1!$B:$B,$H52)-SUMIFS(Generation_2!I:I,Generation_2!$A:$A,$B$47,Generation_2!$B:$B,$H52)</f>
        <v>594.18562530585768</v>
      </c>
      <c r="P52" s="1">
        <f>SUMIFS(Generation_1!J:J,Generation_1!$A:$A,$B$47,Generation_1!$B:$B,$H52)-SUMIFS(Generation_2!J:J,Generation_2!$A:$A,$B$47,Generation_2!$B:$B,$H52)</f>
        <v>630.62941961077104</v>
      </c>
      <c r="Q52" s="1">
        <f>SUMIFS(Generation_1!K:K,Generation_1!$A:$A,$B$47,Generation_1!$B:$B,$H52)-SUMIFS(Generation_2!K:K,Generation_2!$A:$A,$B$47,Generation_2!$B:$B,$H52)</f>
        <v>585.73507756946856</v>
      </c>
      <c r="R52" s="1">
        <f>SUMIFS(Generation_1!L:L,Generation_1!$A:$A,$B$47,Generation_1!$B:$B,$H52)-SUMIFS(Generation_2!L:L,Generation_2!$A:$A,$B$47,Generation_2!$B:$B,$H52)</f>
        <v>607.38045351969868</v>
      </c>
      <c r="S52" s="1">
        <f>SUMIFS(Generation_1!M:M,Generation_1!$A:$A,$B$47,Generation_1!$B:$B,$H52)-SUMIFS(Generation_2!M:M,Generation_2!$A:$A,$B$47,Generation_2!$B:$B,$H52)</f>
        <v>612.71238806247902</v>
      </c>
      <c r="T52" s="1">
        <f>SUMIFS(Generation_1!N:N,Generation_1!$A:$A,$B$47,Generation_1!$B:$B,$H52)-SUMIFS(Generation_2!N:N,Generation_2!$A:$A,$B$47,Generation_2!$B:$B,$H52)</f>
        <v>6897.6860645255338</v>
      </c>
      <c r="U52" s="1">
        <f>SUMIFS(Generation_1!O:O,Generation_1!$A:$A,$B$47,Generation_1!$B:$B,$H52)-SUMIFS(Generation_2!O:O,Generation_2!$A:$A,$B$47,Generation_2!$B:$B,$H52)</f>
        <v>6765.8833144850323</v>
      </c>
      <c r="V52" s="1">
        <f>SUMIFS(Generation_1!P:P,Generation_1!$A:$A,$B$47,Generation_1!$B:$B,$H52)-SUMIFS(Generation_2!P:P,Generation_2!$A:$A,$B$47,Generation_2!$B:$B,$H52)</f>
        <v>5957.3494228330601</v>
      </c>
      <c r="W52" s="1">
        <f>SUMIFS(Generation_1!Q:Q,Generation_1!$A:$A,$B$47,Generation_1!$B:$B,$H52)-SUMIFS(Generation_2!Q:Q,Generation_2!$A:$A,$B$47,Generation_2!$B:$B,$H52)</f>
        <v>5415.8327551499478</v>
      </c>
      <c r="X52" s="1">
        <f>SUMIFS(Generation_1!R:R,Generation_1!$A:$A,$B$47,Generation_1!$B:$B,$H52)-SUMIFS(Generation_2!R:R,Generation_2!$A:$A,$B$47,Generation_2!$B:$B,$H52)</f>
        <v>6400.1927471481304</v>
      </c>
      <c r="Y52" s="1">
        <f>SUMIFS(Generation_1!S:S,Generation_1!$A:$A,$B$47,Generation_1!$B:$B,$H52)-SUMIFS(Generation_2!S:S,Generation_2!$A:$A,$B$47,Generation_2!$B:$B,$H52)</f>
        <v>7063.6355413958063</v>
      </c>
      <c r="Z52" s="1">
        <f>SUMIFS(Generation_1!T:T,Generation_1!$A:$A,$B$47,Generation_1!$B:$B,$H52)-SUMIFS(Generation_2!T:T,Generation_2!$A:$A,$B$47,Generation_2!$B:$B,$H52)</f>
        <v>9225.3186765597711</v>
      </c>
      <c r="AA52" s="1">
        <f>SUMIFS(Generation_1!U:U,Generation_1!$A:$A,$B$47,Generation_1!$B:$B,$H52)-SUMIFS(Generation_2!U:U,Generation_2!$A:$A,$B$47,Generation_2!$B:$B,$H52)</f>
        <v>7440.2945140071452</v>
      </c>
      <c r="AB52" s="1">
        <f>SUMIFS(Generation_1!V:V,Generation_1!$A:$A,$B$47,Generation_1!$B:$B,$H52)-SUMIFS(Generation_2!V:V,Generation_2!$A:$A,$B$47,Generation_2!$B:$B,$H52)</f>
        <v>6545.1170067928906</v>
      </c>
      <c r="AC52" s="1">
        <f>SUMIFS(Generation_1!W:W,Generation_1!$A:$A,$B$47,Generation_1!$B:$B,$H52)-SUMIFS(Generation_2!W:W,Generation_2!$A:$A,$B$47,Generation_2!$B:$B,$H52)</f>
        <v>7741.0100588857458</v>
      </c>
      <c r="AD52" s="64"/>
    </row>
    <row r="53" spans="8:62">
      <c r="H53" s="7" t="s">
        <v>116</v>
      </c>
      <c r="I53" s="1">
        <f>SUMIFS(Generation_1!C:C,Generation_1!$A:$A,$B$47,Generation_1!$B:$B,$H53)-SUMIFS(Generation_2!C:C,Generation_2!$A:$A,$B$47,Generation_2!$B:$B,$H53)</f>
        <v>6.7331669129089278E-8</v>
      </c>
      <c r="J53" s="1">
        <f>SUMIFS(Generation_1!D:D,Generation_1!$A:$A,$B$47,Generation_1!$B:$B,$H53)-SUMIFS(Generation_2!D:D,Generation_2!$A:$A,$B$47,Generation_2!$B:$B,$H53)</f>
        <v>0.51339604501584546</v>
      </c>
      <c r="K53" s="1">
        <f>SUMIFS(Generation_1!E:E,Generation_1!$A:$A,$B$47,Generation_1!$B:$B,$H53)-SUMIFS(Generation_2!E:E,Generation_2!$A:$A,$B$47,Generation_2!$B:$B,$H53)</f>
        <v>2.3706129359284063</v>
      </c>
      <c r="L53" s="1">
        <f>SUMIFS(Generation_1!F:F,Generation_1!$A:$A,$B$47,Generation_1!$B:$B,$H53)-SUMIFS(Generation_2!F:F,Generation_2!$A:$A,$B$47,Generation_2!$B:$B,$H53)</f>
        <v>65.601825391131612</v>
      </c>
      <c r="M53" s="1">
        <f>SUMIFS(Generation_1!G:G,Generation_1!$A:$A,$B$47,Generation_1!$B:$B,$H53)-SUMIFS(Generation_2!G:G,Generation_2!$A:$A,$B$47,Generation_2!$B:$B,$H53)</f>
        <v>77.770639521958515</v>
      </c>
      <c r="N53" s="1">
        <f>SUMIFS(Generation_1!H:H,Generation_1!$A:$A,$B$47,Generation_1!$B:$B,$H53)-SUMIFS(Generation_2!H:H,Generation_2!$A:$A,$B$47,Generation_2!$B:$B,$H53)</f>
        <v>46.754033000299593</v>
      </c>
      <c r="O53" s="1">
        <f>SUMIFS(Generation_1!I:I,Generation_1!$A:$A,$B$47,Generation_1!$B:$B,$H53)-SUMIFS(Generation_2!I:I,Generation_2!$A:$A,$B$47,Generation_2!$B:$B,$H53)</f>
        <v>65.378002767570933</v>
      </c>
      <c r="P53" s="1">
        <f>SUMIFS(Generation_1!J:J,Generation_1!$A:$A,$B$47,Generation_1!$B:$B,$H53)-SUMIFS(Generation_2!J:J,Generation_2!$A:$A,$B$47,Generation_2!$B:$B,$H53)</f>
        <v>75.169154651655376</v>
      </c>
      <c r="Q53" s="1">
        <f>SUMIFS(Generation_1!K:K,Generation_1!$A:$A,$B$47,Generation_1!$B:$B,$H53)-SUMIFS(Generation_2!K:K,Generation_2!$A:$A,$B$47,Generation_2!$B:$B,$H53)</f>
        <v>79.51614390175034</v>
      </c>
      <c r="R53" s="1">
        <f>SUMIFS(Generation_1!L:L,Generation_1!$A:$A,$B$47,Generation_1!$B:$B,$H53)-SUMIFS(Generation_2!L:L,Generation_2!$A:$A,$B$47,Generation_2!$B:$B,$H53)</f>
        <v>65.638366276813755</v>
      </c>
      <c r="S53" s="1">
        <f>SUMIFS(Generation_1!M:M,Generation_1!$A:$A,$B$47,Generation_1!$B:$B,$H53)-SUMIFS(Generation_2!M:M,Generation_2!$A:$A,$B$47,Generation_2!$B:$B,$H53)</f>
        <v>86.742425419944098</v>
      </c>
      <c r="T53" s="1">
        <f>SUMIFS(Generation_1!N:N,Generation_1!$A:$A,$B$47,Generation_1!$B:$B,$H53)-SUMIFS(Generation_2!N:N,Generation_2!$A:$A,$B$47,Generation_2!$B:$B,$H53)</f>
        <v>1546.3913347705566</v>
      </c>
      <c r="U53" s="1">
        <f>SUMIFS(Generation_1!O:O,Generation_1!$A:$A,$B$47,Generation_1!$B:$B,$H53)-SUMIFS(Generation_2!O:O,Generation_2!$A:$A,$B$47,Generation_2!$B:$B,$H53)</f>
        <v>1445.8772143090264</v>
      </c>
      <c r="V53" s="1">
        <f>SUMIFS(Generation_1!P:P,Generation_1!$A:$A,$B$47,Generation_1!$B:$B,$H53)-SUMIFS(Generation_2!P:P,Generation_2!$A:$A,$B$47,Generation_2!$B:$B,$H53)</f>
        <v>1415.0825225192941</v>
      </c>
      <c r="W53" s="1">
        <f>SUMIFS(Generation_1!Q:Q,Generation_1!$A:$A,$B$47,Generation_1!$B:$B,$H53)-SUMIFS(Generation_2!Q:Q,Generation_2!$A:$A,$B$47,Generation_2!$B:$B,$H53)</f>
        <v>4140.5932409455208</v>
      </c>
      <c r="X53" s="1">
        <f>SUMIFS(Generation_1!R:R,Generation_1!$A:$A,$B$47,Generation_1!$B:$B,$H53)-SUMIFS(Generation_2!R:R,Generation_2!$A:$A,$B$47,Generation_2!$B:$B,$H53)</f>
        <v>4308.5493020004533</v>
      </c>
      <c r="Y53" s="1">
        <f>SUMIFS(Generation_1!S:S,Generation_1!$A:$A,$B$47,Generation_1!$B:$B,$H53)-SUMIFS(Generation_2!S:S,Generation_2!$A:$A,$B$47,Generation_2!$B:$B,$H53)</f>
        <v>12474.362462549825</v>
      </c>
      <c r="Z53" s="1">
        <f>SUMIFS(Generation_1!T:T,Generation_1!$A:$A,$B$47,Generation_1!$B:$B,$H53)-SUMIFS(Generation_2!T:T,Generation_2!$A:$A,$B$47,Generation_2!$B:$B,$H53)</f>
        <v>9913.716537145252</v>
      </c>
      <c r="AA53" s="1">
        <f>SUMIFS(Generation_1!U:U,Generation_1!$A:$A,$B$47,Generation_1!$B:$B,$H53)-SUMIFS(Generation_2!U:U,Generation_2!$A:$A,$B$47,Generation_2!$B:$B,$H53)</f>
        <v>12664.884565378179</v>
      </c>
      <c r="AB53" s="1">
        <f>SUMIFS(Generation_1!V:V,Generation_1!$A:$A,$B$47,Generation_1!$B:$B,$H53)-SUMIFS(Generation_2!V:V,Generation_2!$A:$A,$B$47,Generation_2!$B:$B,$H53)</f>
        <v>14840.428277921083</v>
      </c>
      <c r="AC53" s="1">
        <f>SUMIFS(Generation_1!W:W,Generation_1!$A:$A,$B$47,Generation_1!$B:$B,$H53)-SUMIFS(Generation_2!W:W,Generation_2!$A:$A,$B$47,Generation_2!$B:$B,$H53)</f>
        <v>15613.021683861747</v>
      </c>
      <c r="AD53" s="64"/>
    </row>
    <row r="54" spans="8:62">
      <c r="H54" s="7" t="s">
        <v>117</v>
      </c>
      <c r="I54" s="1">
        <f>SUMIFS(Generation_1!C:C,Generation_1!$A:$A,$B$47,Generation_1!$B:$B,$H54)-SUMIFS(Generation_2!C:C,Generation_2!$A:$A,$B$47,Generation_2!$B:$B,$H54)</f>
        <v>-7.1468093665316701E-9</v>
      </c>
      <c r="J54" s="1">
        <f>SUMIFS(Generation_1!D:D,Generation_1!$A:$A,$B$47,Generation_1!$B:$B,$H54)-SUMIFS(Generation_2!D:D,Generation_2!$A:$A,$B$47,Generation_2!$B:$B,$H54)</f>
        <v>-17.168030727816586</v>
      </c>
      <c r="K54" s="1">
        <f>SUMIFS(Generation_1!E:E,Generation_1!$A:$A,$B$47,Generation_1!$B:$B,$H54)-SUMIFS(Generation_2!E:E,Generation_2!$A:$A,$B$47,Generation_2!$B:$B,$H54)</f>
        <v>-44.391914598596486</v>
      </c>
      <c r="L54" s="1">
        <f>SUMIFS(Generation_1!F:F,Generation_1!$A:$A,$B$47,Generation_1!$B:$B,$H54)-SUMIFS(Generation_2!F:F,Generation_2!$A:$A,$B$47,Generation_2!$B:$B,$H54)</f>
        <v>-310.49074307914816</v>
      </c>
      <c r="M54" s="1">
        <f>SUMIFS(Generation_1!G:G,Generation_1!$A:$A,$B$47,Generation_1!$B:$B,$H54)-SUMIFS(Generation_2!G:G,Generation_2!$A:$A,$B$47,Generation_2!$B:$B,$H54)</f>
        <v>-267.97997666993433</v>
      </c>
      <c r="N54" s="1">
        <f>SUMIFS(Generation_1!H:H,Generation_1!$A:$A,$B$47,Generation_1!$B:$B,$H54)-SUMIFS(Generation_2!H:H,Generation_2!$A:$A,$B$47,Generation_2!$B:$B,$H54)</f>
        <v>-831.42840506725588</v>
      </c>
      <c r="O54" s="1">
        <f>SUMIFS(Generation_1!I:I,Generation_1!$A:$A,$B$47,Generation_1!$B:$B,$H54)-SUMIFS(Generation_2!I:I,Generation_2!$A:$A,$B$47,Generation_2!$B:$B,$H54)</f>
        <v>-140.04866626834701</v>
      </c>
      <c r="P54" s="1">
        <f>SUMIFS(Generation_1!J:J,Generation_1!$A:$A,$B$47,Generation_1!$B:$B,$H54)-SUMIFS(Generation_2!J:J,Generation_2!$A:$A,$B$47,Generation_2!$B:$B,$H54)</f>
        <v>-678.27922530986689</v>
      </c>
      <c r="Q54" s="1">
        <f>SUMIFS(Generation_1!K:K,Generation_1!$A:$A,$B$47,Generation_1!$B:$B,$H54)-SUMIFS(Generation_2!K:K,Generation_2!$A:$A,$B$47,Generation_2!$B:$B,$H54)</f>
        <v>-723.72078745523868</v>
      </c>
      <c r="R54" s="1">
        <f>SUMIFS(Generation_1!L:L,Generation_1!$A:$A,$B$47,Generation_1!$B:$B,$H54)-SUMIFS(Generation_2!L:L,Generation_2!$A:$A,$B$47,Generation_2!$B:$B,$H54)</f>
        <v>-141.14640145399062</v>
      </c>
      <c r="S54" s="1">
        <f>SUMIFS(Generation_1!M:M,Generation_1!$A:$A,$B$47,Generation_1!$B:$B,$H54)-SUMIFS(Generation_2!M:M,Generation_2!$A:$A,$B$47,Generation_2!$B:$B,$H54)</f>
        <v>-2668.1828598413958</v>
      </c>
      <c r="T54" s="1">
        <f>SUMIFS(Generation_1!N:N,Generation_1!$A:$A,$B$47,Generation_1!$B:$B,$H54)-SUMIFS(Generation_2!N:N,Generation_2!$A:$A,$B$47,Generation_2!$B:$B,$H54)</f>
        <v>-826.9189462070608</v>
      </c>
      <c r="U54" s="1">
        <f>SUMIFS(Generation_1!O:O,Generation_1!$A:$A,$B$47,Generation_1!$B:$B,$H54)-SUMIFS(Generation_2!O:O,Generation_2!$A:$A,$B$47,Generation_2!$B:$B,$H54)</f>
        <v>-617.85459755218108</v>
      </c>
      <c r="V54" s="1">
        <f>SUMIFS(Generation_1!P:P,Generation_1!$A:$A,$B$47,Generation_1!$B:$B,$H54)-SUMIFS(Generation_2!P:P,Generation_2!$A:$A,$B$47,Generation_2!$B:$B,$H54)</f>
        <v>-1728.3352094350339</v>
      </c>
      <c r="W54" s="1">
        <f>SUMIFS(Generation_1!Q:Q,Generation_1!$A:$A,$B$47,Generation_1!$B:$B,$H54)-SUMIFS(Generation_2!Q:Q,Generation_2!$A:$A,$B$47,Generation_2!$B:$B,$H54)</f>
        <v>-2138.0273425273936</v>
      </c>
      <c r="X54" s="1">
        <f>SUMIFS(Generation_1!R:R,Generation_1!$A:$A,$B$47,Generation_1!$B:$B,$H54)-SUMIFS(Generation_2!R:R,Generation_2!$A:$A,$B$47,Generation_2!$B:$B,$H54)</f>
        <v>-3262.9654913930426</v>
      </c>
      <c r="Y54" s="1">
        <f>SUMIFS(Generation_1!S:S,Generation_1!$A:$A,$B$47,Generation_1!$B:$B,$H54)-SUMIFS(Generation_2!S:S,Generation_2!$A:$A,$B$47,Generation_2!$B:$B,$H54)</f>
        <v>-917.36192730651783</v>
      </c>
      <c r="Z54" s="1">
        <f>SUMIFS(Generation_1!T:T,Generation_1!$A:$A,$B$47,Generation_1!$B:$B,$H54)-SUMIFS(Generation_2!T:T,Generation_2!$A:$A,$B$47,Generation_2!$B:$B,$H54)</f>
        <v>-2379.422950068194</v>
      </c>
      <c r="AA54" s="1">
        <f>SUMIFS(Generation_1!U:U,Generation_1!$A:$A,$B$47,Generation_1!$B:$B,$H54)-SUMIFS(Generation_2!U:U,Generation_2!$A:$A,$B$47,Generation_2!$B:$B,$H54)</f>
        <v>-1244.9122040854127</v>
      </c>
      <c r="AB54" s="1">
        <f>SUMIFS(Generation_1!V:V,Generation_1!$A:$A,$B$47,Generation_1!$B:$B,$H54)-SUMIFS(Generation_2!V:V,Generation_2!$A:$A,$B$47,Generation_2!$B:$B,$H54)</f>
        <v>-917.15583665124541</v>
      </c>
      <c r="AC54" s="1">
        <f>SUMIFS(Generation_1!W:W,Generation_1!$A:$A,$B$47,Generation_1!$B:$B,$H54)-SUMIFS(Generation_2!W:W,Generation_2!$A:$A,$B$47,Generation_2!$B:$B,$H54)</f>
        <v>-2310.2847703122152</v>
      </c>
      <c r="AD54" s="64"/>
    </row>
    <row r="55" spans="8:62">
      <c r="H55" s="7" t="s">
        <v>118</v>
      </c>
      <c r="I55" s="1">
        <f>SUMIFS(Generation_1!C:C,Generation_1!$A:$A,$B$47,Generation_1!$B:$B,$H55)-SUMIFS(Generation_2!C:C,Generation_2!$A:$A,$B$47,Generation_2!$B:$B,$H55)</f>
        <v>0.81529694827474941</v>
      </c>
      <c r="J55" s="1">
        <f>SUMIFS(Generation_1!D:D,Generation_1!$A:$A,$B$47,Generation_1!$B:$B,$H55)-SUMIFS(Generation_2!D:D,Generation_2!$A:$A,$B$47,Generation_2!$B:$B,$H55)</f>
        <v>-9.905025345687136</v>
      </c>
      <c r="K55" s="1">
        <f>SUMIFS(Generation_1!E:E,Generation_1!$A:$A,$B$47,Generation_1!$B:$B,$H55)-SUMIFS(Generation_2!E:E,Generation_2!$A:$A,$B$47,Generation_2!$B:$B,$H55)</f>
        <v>-15.496627184191539</v>
      </c>
      <c r="L55" s="1">
        <f>SUMIFS(Generation_1!F:F,Generation_1!$A:$A,$B$47,Generation_1!$B:$B,$H55)-SUMIFS(Generation_2!F:F,Generation_2!$A:$A,$B$47,Generation_2!$B:$B,$H55)</f>
        <v>-55.196059118810354</v>
      </c>
      <c r="M55" s="1">
        <f>SUMIFS(Generation_1!G:G,Generation_1!$A:$A,$B$47,Generation_1!$B:$B,$H55)-SUMIFS(Generation_2!G:G,Generation_2!$A:$A,$B$47,Generation_2!$B:$B,$H55)</f>
        <v>-802.99903867703415</v>
      </c>
      <c r="N55" s="1">
        <f>SUMIFS(Generation_1!H:H,Generation_1!$A:$A,$B$47,Generation_1!$B:$B,$H55)-SUMIFS(Generation_2!H:H,Generation_2!$A:$A,$B$47,Generation_2!$B:$B,$H55)</f>
        <v>-358.51695266682646</v>
      </c>
      <c r="O55" s="1">
        <f>SUMIFS(Generation_1!I:I,Generation_1!$A:$A,$B$47,Generation_1!$B:$B,$H55)-SUMIFS(Generation_2!I:I,Generation_2!$A:$A,$B$47,Generation_2!$B:$B,$H55)</f>
        <v>-701.78066728985459</v>
      </c>
      <c r="P55" s="1">
        <f>SUMIFS(Generation_1!J:J,Generation_1!$A:$A,$B$47,Generation_1!$B:$B,$H55)-SUMIFS(Generation_2!J:J,Generation_2!$A:$A,$B$47,Generation_2!$B:$B,$H55)</f>
        <v>-375.64730508533239</v>
      </c>
      <c r="Q55" s="1">
        <f>SUMIFS(Generation_1!K:K,Generation_1!$A:$A,$B$47,Generation_1!$B:$B,$H55)-SUMIFS(Generation_2!K:K,Generation_2!$A:$A,$B$47,Generation_2!$B:$B,$H55)</f>
        <v>-508.08191299747159</v>
      </c>
      <c r="R55" s="1">
        <f>SUMIFS(Generation_1!L:L,Generation_1!$A:$A,$B$47,Generation_1!$B:$B,$H55)-SUMIFS(Generation_2!L:L,Generation_2!$A:$A,$B$47,Generation_2!$B:$B,$H55)</f>
        <v>-537.11875004739932</v>
      </c>
      <c r="S55" s="1">
        <f>SUMIFS(Generation_1!M:M,Generation_1!$A:$A,$B$47,Generation_1!$B:$B,$H55)-SUMIFS(Generation_2!M:M,Generation_2!$A:$A,$B$47,Generation_2!$B:$B,$H55)</f>
        <v>-514.49757480116432</v>
      </c>
      <c r="T55" s="1">
        <f>SUMIFS(Generation_1!N:N,Generation_1!$A:$A,$B$47,Generation_1!$B:$B,$H55)-SUMIFS(Generation_2!N:N,Generation_2!$A:$A,$B$47,Generation_2!$B:$B,$H55)</f>
        <v>-1400.3083629286702</v>
      </c>
      <c r="U55" s="1">
        <f>SUMIFS(Generation_1!O:O,Generation_1!$A:$A,$B$47,Generation_1!$B:$B,$H55)-SUMIFS(Generation_2!O:O,Generation_2!$A:$A,$B$47,Generation_2!$B:$B,$H55)</f>
        <v>-1301.2010661759341</v>
      </c>
      <c r="V55" s="1">
        <f>SUMIFS(Generation_1!P:P,Generation_1!$A:$A,$B$47,Generation_1!$B:$B,$H55)-SUMIFS(Generation_2!P:P,Generation_2!$A:$A,$B$47,Generation_2!$B:$B,$H55)</f>
        <v>-612.34427513207265</v>
      </c>
      <c r="W55" s="1">
        <f>SUMIFS(Generation_1!Q:Q,Generation_1!$A:$A,$B$47,Generation_1!$B:$B,$H55)-SUMIFS(Generation_2!Q:Q,Generation_2!$A:$A,$B$47,Generation_2!$B:$B,$H55)</f>
        <v>-1389.7345107590791</v>
      </c>
      <c r="X55" s="1">
        <f>SUMIFS(Generation_1!R:R,Generation_1!$A:$A,$B$47,Generation_1!$B:$B,$H55)-SUMIFS(Generation_2!R:R,Generation_2!$A:$A,$B$47,Generation_2!$B:$B,$H55)</f>
        <v>-992.38445768976544</v>
      </c>
      <c r="Y55" s="1">
        <f>SUMIFS(Generation_1!S:S,Generation_1!$A:$A,$B$47,Generation_1!$B:$B,$H55)-SUMIFS(Generation_2!S:S,Generation_2!$A:$A,$B$47,Generation_2!$B:$B,$H55)</f>
        <v>-3170.9249195920393</v>
      </c>
      <c r="Z55" s="1">
        <f>SUMIFS(Generation_1!T:T,Generation_1!$A:$A,$B$47,Generation_1!$B:$B,$H55)-SUMIFS(Generation_2!T:T,Generation_2!$A:$A,$B$47,Generation_2!$B:$B,$H55)</f>
        <v>-3284.292762508343</v>
      </c>
      <c r="AA55" s="1">
        <f>SUMIFS(Generation_1!U:U,Generation_1!$A:$A,$B$47,Generation_1!$B:$B,$H55)-SUMIFS(Generation_2!U:U,Generation_2!$A:$A,$B$47,Generation_2!$B:$B,$H55)</f>
        <v>-2634.4513553391516</v>
      </c>
      <c r="AB55" s="1">
        <f>SUMIFS(Generation_1!V:V,Generation_1!$A:$A,$B$47,Generation_1!$B:$B,$H55)-SUMIFS(Generation_2!V:V,Generation_2!$A:$A,$B$47,Generation_2!$B:$B,$H55)</f>
        <v>-3611.4788589142208</v>
      </c>
      <c r="AC55" s="1">
        <f>SUMIFS(Generation_1!W:W,Generation_1!$A:$A,$B$47,Generation_1!$B:$B,$H55)-SUMIFS(Generation_2!W:W,Generation_2!$A:$A,$B$47,Generation_2!$B:$B,$H55)</f>
        <v>-4080.5121583927739</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2.0503284758888185E-7</v>
      </c>
      <c r="J57" s="1">
        <f>SUMIFS(Generation_1!D:D,Generation_1!$A:$A,$B$47,Generation_1!$B:$B,$H57)-SUMIFS(Generation_2!D:D,Generation_2!$A:$A,$B$47,Generation_2!$B:$B,$H57)</f>
        <v>-76.706197992734815</v>
      </c>
      <c r="K57" s="1">
        <f>SUMIFS(Generation_1!E:E,Generation_1!$A:$A,$B$47,Generation_1!$B:$B,$H57)-SUMIFS(Generation_2!E:E,Generation_2!$A:$A,$B$47,Generation_2!$B:$B,$H57)</f>
        <v>-72.782956913888484</v>
      </c>
      <c r="L57" s="1">
        <f>SUMIFS(Generation_1!F:F,Generation_1!$A:$A,$B$47,Generation_1!$B:$B,$H57)-SUMIFS(Generation_2!F:F,Generation_2!$A:$A,$B$47,Generation_2!$B:$B,$H57)</f>
        <v>-385.01131504979639</v>
      </c>
      <c r="M57" s="1">
        <f>SUMIFS(Generation_1!G:G,Generation_1!$A:$A,$B$47,Generation_1!$B:$B,$H57)-SUMIFS(Generation_2!G:G,Generation_2!$A:$A,$B$47,Generation_2!$B:$B,$H57)</f>
        <v>-476.69435244812485</v>
      </c>
      <c r="N57" s="1">
        <f>SUMIFS(Generation_1!H:H,Generation_1!$A:$A,$B$47,Generation_1!$B:$B,$H57)-SUMIFS(Generation_2!H:H,Generation_2!$A:$A,$B$47,Generation_2!$B:$B,$H57)</f>
        <v>-1205.4234237303681</v>
      </c>
      <c r="O57" s="1">
        <f>SUMIFS(Generation_1!I:I,Generation_1!$A:$A,$B$47,Generation_1!$B:$B,$H57)-SUMIFS(Generation_2!I:I,Generation_2!$A:$A,$B$47,Generation_2!$B:$B,$H57)</f>
        <v>-869.33061256052315</v>
      </c>
      <c r="P57" s="1">
        <f>SUMIFS(Generation_1!J:J,Generation_1!$A:$A,$B$47,Generation_1!$B:$B,$H57)-SUMIFS(Generation_2!J:J,Generation_2!$A:$A,$B$47,Generation_2!$B:$B,$H57)</f>
        <v>-803.20942840351199</v>
      </c>
      <c r="Q57" s="1">
        <f>SUMIFS(Generation_1!K:K,Generation_1!$A:$A,$B$47,Generation_1!$B:$B,$H57)-SUMIFS(Generation_2!K:K,Generation_2!$A:$A,$B$47,Generation_2!$B:$B,$H57)</f>
        <v>-681.40795431904553</v>
      </c>
      <c r="R57" s="1">
        <f>SUMIFS(Generation_1!L:L,Generation_1!$A:$A,$B$47,Generation_1!$B:$B,$H57)-SUMIFS(Generation_2!L:L,Generation_2!$A:$A,$B$47,Generation_2!$B:$B,$H57)</f>
        <v>-903.56488826688292</v>
      </c>
      <c r="S57" s="1">
        <f>SUMIFS(Generation_1!M:M,Generation_1!$A:$A,$B$47,Generation_1!$B:$B,$H57)-SUMIFS(Generation_2!M:M,Generation_2!$A:$A,$B$47,Generation_2!$B:$B,$H57)</f>
        <v>-1700.1805053898934</v>
      </c>
      <c r="T57" s="1">
        <f>SUMIFS(Generation_1!N:N,Generation_1!$A:$A,$B$47,Generation_1!$B:$B,$H57)-SUMIFS(Generation_2!N:N,Generation_2!$A:$A,$B$47,Generation_2!$B:$B,$H57)</f>
        <v>-123.40715541981626</v>
      </c>
      <c r="U57" s="1">
        <f>SUMIFS(Generation_1!O:O,Generation_1!$A:$A,$B$47,Generation_1!$B:$B,$H57)-SUMIFS(Generation_2!O:O,Generation_2!$A:$A,$B$47,Generation_2!$B:$B,$H57)</f>
        <v>-648.76235745399754</v>
      </c>
      <c r="V57" s="1">
        <f>SUMIFS(Generation_1!P:P,Generation_1!$A:$A,$B$47,Generation_1!$B:$B,$H57)-SUMIFS(Generation_2!P:P,Generation_2!$A:$A,$B$47,Generation_2!$B:$B,$H57)</f>
        <v>-1103.7762202174854</v>
      </c>
      <c r="W57" s="1">
        <f>SUMIFS(Generation_1!Q:Q,Generation_1!$A:$A,$B$47,Generation_1!$B:$B,$H57)-SUMIFS(Generation_2!Q:Q,Generation_2!$A:$A,$B$47,Generation_2!$B:$B,$H57)</f>
        <v>3348.8440430136834</v>
      </c>
      <c r="X57" s="1">
        <f>SUMIFS(Generation_1!R:R,Generation_1!$A:$A,$B$47,Generation_1!$B:$B,$H57)-SUMIFS(Generation_2!R:R,Generation_2!$A:$A,$B$47,Generation_2!$B:$B,$H57)</f>
        <v>1910.2552705157432</v>
      </c>
      <c r="Y57" s="1">
        <f>SUMIFS(Generation_1!S:S,Generation_1!$A:$A,$B$47,Generation_1!$B:$B,$H57)-SUMIFS(Generation_2!S:S,Generation_2!$A:$A,$B$47,Generation_2!$B:$B,$H57)</f>
        <v>-9665.8243018806534</v>
      </c>
      <c r="Z57" s="1">
        <f>SUMIFS(Generation_1!T:T,Generation_1!$A:$A,$B$47,Generation_1!$B:$B,$H57)-SUMIFS(Generation_2!T:T,Generation_2!$A:$A,$B$47,Generation_2!$B:$B,$H57)</f>
        <v>-8792.9846019802353</v>
      </c>
      <c r="AA57" s="1">
        <f>SUMIFS(Generation_1!U:U,Generation_1!$A:$A,$B$47,Generation_1!$B:$B,$H57)-SUMIFS(Generation_2!U:U,Generation_2!$A:$A,$B$47,Generation_2!$B:$B,$H57)</f>
        <v>-9328.7718502139614</v>
      </c>
      <c r="AB57" s="1">
        <f>SUMIFS(Generation_1!V:V,Generation_1!$A:$A,$B$47,Generation_1!$B:$B,$H57)-SUMIFS(Generation_2!V:V,Generation_2!$A:$A,$B$47,Generation_2!$B:$B,$H57)</f>
        <v>-7374.9169123740721</v>
      </c>
      <c r="AC57" s="1">
        <f>SUMIFS(Generation_1!W:W,Generation_1!$A:$A,$B$47,Generation_1!$B:$B,$H57)-SUMIFS(Generation_2!W:W,Generation_2!$A:$A,$B$47,Generation_2!$B:$B,$H57)</f>
        <v>-7393.1935604600585</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-20.761218239991649</v>
      </c>
      <c r="N58" s="1">
        <f>SUMIFS(Generation_1!H:H,Generation_1!$A:$A,$B$47,Generation_1!$B:$B,$H58)-SUMIFS(Generation_2!H:H,Generation_2!$A:$A,$B$47,Generation_2!$B:$B,$H58)</f>
        <v>421.30490282075698</v>
      </c>
      <c r="O58" s="1">
        <f>SUMIFS(Generation_1!I:I,Generation_1!$A:$A,$B$47,Generation_1!$B:$B,$H58)-SUMIFS(Generation_2!I:I,Generation_2!$A:$A,$B$47,Generation_2!$B:$B,$H58)</f>
        <v>-152.20829860220329</v>
      </c>
      <c r="P58" s="1">
        <f>SUMIFS(Generation_1!J:J,Generation_1!$A:$A,$B$47,Generation_1!$B:$B,$H58)-SUMIFS(Generation_2!J:J,Generation_2!$A:$A,$B$47,Generation_2!$B:$B,$H58)</f>
        <v>-466.33669737808304</v>
      </c>
      <c r="Q58" s="1">
        <f>SUMIFS(Generation_1!K:K,Generation_1!$A:$A,$B$47,Generation_1!$B:$B,$H58)-SUMIFS(Generation_2!K:K,Generation_2!$A:$A,$B$47,Generation_2!$B:$B,$H58)</f>
        <v>-422.52775551180093</v>
      </c>
      <c r="R58" s="1">
        <f>SUMIFS(Generation_1!L:L,Generation_1!$A:$A,$B$47,Generation_1!$B:$B,$H58)-SUMIFS(Generation_2!L:L,Generation_2!$A:$A,$B$47,Generation_2!$B:$B,$H58)</f>
        <v>-350.23677021387266</v>
      </c>
      <c r="S58" s="1">
        <f>SUMIFS(Generation_1!M:M,Generation_1!$A:$A,$B$47,Generation_1!$B:$B,$H58)-SUMIFS(Generation_2!M:M,Generation_2!$A:$A,$B$47,Generation_2!$B:$B,$H58)</f>
        <v>-432.1509814364872</v>
      </c>
      <c r="T58" s="1">
        <f>SUMIFS(Generation_1!N:N,Generation_1!$A:$A,$B$47,Generation_1!$B:$B,$H58)-SUMIFS(Generation_2!N:N,Generation_2!$A:$A,$B$47,Generation_2!$B:$B,$H58)</f>
        <v>-3011.232414752827</v>
      </c>
      <c r="U58" s="1">
        <f>SUMIFS(Generation_1!O:O,Generation_1!$A:$A,$B$47,Generation_1!$B:$B,$H58)-SUMIFS(Generation_2!O:O,Generation_2!$A:$A,$B$47,Generation_2!$B:$B,$H58)</f>
        <v>-1810.135472834274</v>
      </c>
      <c r="V58" s="1">
        <f>SUMIFS(Generation_1!P:P,Generation_1!$A:$A,$B$47,Generation_1!$B:$B,$H58)-SUMIFS(Generation_2!P:P,Generation_2!$A:$A,$B$47,Generation_2!$B:$B,$H58)</f>
        <v>-1711.2105979524495</v>
      </c>
      <c r="W58" s="1">
        <f>SUMIFS(Generation_1!Q:Q,Generation_1!$A:$A,$B$47,Generation_1!$B:$B,$H58)-SUMIFS(Generation_2!Q:Q,Generation_2!$A:$A,$B$47,Generation_2!$B:$B,$H58)</f>
        <v>-10127.568657438005</v>
      </c>
      <c r="X58" s="1">
        <f>SUMIFS(Generation_1!R:R,Generation_1!$A:$A,$B$47,Generation_1!$B:$B,$H58)-SUMIFS(Generation_2!R:R,Generation_2!$A:$A,$B$47,Generation_2!$B:$B,$H58)</f>
        <v>-11260.971990282684</v>
      </c>
      <c r="Y58" s="1">
        <f>SUMIFS(Generation_1!S:S,Generation_1!$A:$A,$B$47,Generation_1!$B:$B,$H58)-SUMIFS(Generation_2!S:S,Generation_2!$A:$A,$B$47,Generation_2!$B:$B,$H58)</f>
        <v>-14610.621689460062</v>
      </c>
      <c r="Z58" s="1">
        <f>SUMIFS(Generation_1!T:T,Generation_1!$A:$A,$B$47,Generation_1!$B:$B,$H58)-SUMIFS(Generation_2!T:T,Generation_2!$A:$A,$B$47,Generation_2!$B:$B,$H58)</f>
        <v>-12653.21533816764</v>
      </c>
      <c r="AA58" s="1">
        <f>SUMIFS(Generation_1!U:U,Generation_1!$A:$A,$B$47,Generation_1!$B:$B,$H58)-SUMIFS(Generation_2!U:U,Generation_2!$A:$A,$B$47,Generation_2!$B:$B,$H58)</f>
        <v>-13267.05292738173</v>
      </c>
      <c r="AB58" s="1">
        <f>SUMIFS(Generation_1!V:V,Generation_1!$A:$A,$B$47,Generation_1!$B:$B,$H58)-SUMIFS(Generation_2!V:V,Generation_2!$A:$A,$B$47,Generation_2!$B:$B,$H58)</f>
        <v>-19794.257045623781</v>
      </c>
      <c r="AC58" s="1">
        <f>SUMIFS(Generation_1!W:W,Generation_1!$A:$A,$B$47,Generation_1!$B:$B,$H58)-SUMIFS(Generation_2!W:W,Generation_2!$A:$A,$B$47,Generation_2!$B:$B,$H58)</f>
        <v>-20722.763089122374</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0.96764936975807814</v>
      </c>
      <c r="J61" s="1">
        <f>-(SUMIFS(Generation_1!D:D,Generation_1!$A:$A,$B$47,Generation_1!$B:$B,$H61)-SUMIFS(Generation_2!D:D,Generation_2!$A:$A,$B$47,Generation_2!$B:$B,$H61))</f>
        <v>-34.978866879294173</v>
      </c>
      <c r="K61" s="1">
        <f>-(SUMIFS(Generation_1!E:E,Generation_1!$A:$A,$B$47,Generation_1!$B:$B,$H61)-SUMIFS(Generation_2!E:E,Generation_2!$A:$A,$B$47,Generation_2!$B:$B,$H61))</f>
        <v>-43.821890870465722</v>
      </c>
      <c r="L61" s="1">
        <f>-(SUMIFS(Generation_1!F:F,Generation_1!$A:$A,$B$47,Generation_1!$B:$B,$H61)-SUMIFS(Generation_2!F:F,Generation_2!$A:$A,$B$47,Generation_2!$B:$B,$H61))</f>
        <v>-175.70487376914366</v>
      </c>
      <c r="M61" s="1">
        <f>-(SUMIFS(Generation_1!G:G,Generation_1!$A:$A,$B$47,Generation_1!$B:$B,$H61)-SUMIFS(Generation_2!G:G,Generation_2!$A:$A,$B$47,Generation_2!$B:$B,$H61))</f>
        <v>-1193.556149076991</v>
      </c>
      <c r="N61" s="1">
        <f>-(SUMIFS(Generation_1!H:H,Generation_1!$A:$A,$B$47,Generation_1!$B:$B,$H61)-SUMIFS(Generation_2!H:H,Generation_2!$A:$A,$B$47,Generation_2!$B:$B,$H61))</f>
        <v>-605.47812834086608</v>
      </c>
      <c r="O61" s="1">
        <f>-(SUMIFS(Generation_1!I:I,Generation_1!$A:$A,$B$47,Generation_1!$B:$B,$H61)-SUMIFS(Generation_2!I:I,Generation_2!$A:$A,$B$47,Generation_2!$B:$B,$H61))</f>
        <v>-1104.7956239320843</v>
      </c>
      <c r="P61" s="1">
        <f>-(SUMIFS(Generation_1!J:J,Generation_1!$A:$A,$B$47,Generation_1!$B:$B,$H61)-SUMIFS(Generation_2!J:J,Generation_2!$A:$A,$B$47,Generation_2!$B:$B,$H61))</f>
        <v>-600.521013057446</v>
      </c>
      <c r="Q61" s="1">
        <f>-(SUMIFS(Generation_1!K:K,Generation_1!$A:$A,$B$47,Generation_1!$B:$B,$H61)-SUMIFS(Generation_2!K:K,Generation_2!$A:$A,$B$47,Generation_2!$B:$B,$H61))</f>
        <v>-792.13974147405861</v>
      </c>
      <c r="R61" s="1">
        <f>-(SUMIFS(Generation_1!L:L,Generation_1!$A:$A,$B$47,Generation_1!$B:$B,$H61)-SUMIFS(Generation_2!L:L,Generation_2!$A:$A,$B$47,Generation_2!$B:$B,$H61))</f>
        <v>-779.19225178094666</v>
      </c>
      <c r="S61" s="1">
        <f>-(SUMIFS(Generation_1!M:M,Generation_1!$A:$A,$B$47,Generation_1!$B:$B,$H61)-SUMIFS(Generation_2!M:M,Generation_2!$A:$A,$B$47,Generation_2!$B:$B,$H61))</f>
        <v>-789.56051391410801</v>
      </c>
      <c r="T61" s="1">
        <f>-(SUMIFS(Generation_1!N:N,Generation_1!$A:$A,$B$47,Generation_1!$B:$B,$H61)-SUMIFS(Generation_2!N:N,Generation_2!$A:$A,$B$47,Generation_2!$B:$B,$H61))</f>
        <v>-2223.2131238554475</v>
      </c>
      <c r="U61" s="1">
        <f>-(SUMIFS(Generation_1!O:O,Generation_1!$A:$A,$B$47,Generation_1!$B:$B,$H61)-SUMIFS(Generation_2!O:O,Generation_2!$A:$A,$B$47,Generation_2!$B:$B,$H61))</f>
        <v>-1970.5733321872722</v>
      </c>
      <c r="V61" s="1">
        <f>-(SUMIFS(Generation_1!P:P,Generation_1!$A:$A,$B$47,Generation_1!$B:$B,$H61)-SUMIFS(Generation_2!P:P,Generation_2!$A:$A,$B$47,Generation_2!$B:$B,$H61))</f>
        <v>-1032.0866745259118</v>
      </c>
      <c r="W61" s="1">
        <f>-(SUMIFS(Generation_1!Q:Q,Generation_1!$A:$A,$B$47,Generation_1!$B:$B,$H61)-SUMIFS(Generation_2!Q:Q,Generation_2!$A:$A,$B$47,Generation_2!$B:$B,$H61))</f>
        <v>-2751.3521490689764</v>
      </c>
      <c r="X61" s="1">
        <f>-(SUMIFS(Generation_1!R:R,Generation_1!$A:$A,$B$47,Generation_1!$B:$B,$H61)-SUMIFS(Generation_2!R:R,Generation_2!$A:$A,$B$47,Generation_2!$B:$B,$H61))</f>
        <v>-2394.2121415907222</v>
      </c>
      <c r="Y61" s="1">
        <f>-(SUMIFS(Generation_1!S:S,Generation_1!$A:$A,$B$47,Generation_1!$B:$B,$H61)-SUMIFS(Generation_2!S:S,Generation_2!$A:$A,$B$47,Generation_2!$B:$B,$H61))</f>
        <v>-5271.1185409924037</v>
      </c>
      <c r="Z61" s="1">
        <f>-(SUMIFS(Generation_1!T:T,Generation_1!$A:$A,$B$47,Generation_1!$B:$B,$H61)-SUMIFS(Generation_2!T:T,Generation_2!$A:$A,$B$47,Generation_2!$B:$B,$H61))</f>
        <v>-5164.1574746679798</v>
      </c>
      <c r="AA61" s="1">
        <f>-(SUMIFS(Generation_1!U:U,Generation_1!$A:$A,$B$47,Generation_1!$B:$B,$H61)-SUMIFS(Generation_2!U:U,Generation_2!$A:$A,$B$47,Generation_2!$B:$B,$H61))</f>
        <v>-4429.0956620694324</v>
      </c>
      <c r="AB61" s="1">
        <f>-(SUMIFS(Generation_1!V:V,Generation_1!$A:$A,$B$47,Generation_1!$B:$B,$H61)-SUMIFS(Generation_2!V:V,Generation_2!$A:$A,$B$47,Generation_2!$B:$B,$H61))</f>
        <v>-5919.5271403498482</v>
      </c>
      <c r="AC61" s="1">
        <f>-(SUMIFS(Generation_1!W:W,Generation_1!$A:$A,$B$47,Generation_1!$B:$B,$H61)-SUMIFS(Generation_2!W:W,Generation_2!$A:$A,$B$47,Generation_2!$B:$B,$H61))</f>
        <v>-6552.449166876062</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2.4225737433880568E-6</v>
      </c>
      <c r="J72" s="1">
        <f>SUMIFS(Generation_1!M:M,Generation_1!$A:$A,$B$69,Generation_1!$B:$B,$H72)-SUMIFS(Generation_2!M:M,Generation_2!$A:$A,$B$69,Generation_2!$B:$B,$H72)</f>
        <v>5434.954631311266</v>
      </c>
      <c r="K72" s="1">
        <f>SUMIFS(Generation_1!W:W,Generation_1!$A:$A,$B$69,Generation_1!$B:$B,$H72)-SUMIFS(Generation_2!W:W,Generation_2!$A:$A,$B$69,Generation_2!$B:$B,$H72)</f>
        <v>5703.4754985342915</v>
      </c>
    </row>
    <row r="73" spans="1:30">
      <c r="H73" s="7" t="s">
        <v>114</v>
      </c>
      <c r="I73" s="1">
        <f>SUMIFS(Generation_1!C:C,Generation_1!$A:$A,$B$69,Generation_1!$B:$B,$H73)-SUMIFS(Generation_2!C:C,Generation_2!$A:$A,$B$69,Generation_2!$B:$B,$H73)</f>
        <v>9.5369018912606407E-2</v>
      </c>
      <c r="J73" s="1">
        <f>SUMIFS(Generation_1!M:M,Generation_1!$A:$A,$B$69,Generation_1!$B:$B,$H73)-SUMIFS(Generation_2!M:M,Generation_2!$A:$A,$B$69,Generation_2!$B:$B,$H73)</f>
        <v>-2010.0019763119853</v>
      </c>
      <c r="K73" s="1">
        <f>SUMIFS(Generation_1!W:W,Generation_1!$A:$A,$B$69,Generation_1!$B:$B,$H73)-SUMIFS(Generation_2!W:W,Generation_2!$A:$A,$B$69,Generation_2!$B:$B,$H73)</f>
        <v>-2456.6012205540064</v>
      </c>
    </row>
    <row r="74" spans="1:30">
      <c r="H74" s="7" t="s">
        <v>115</v>
      </c>
      <c r="I74" s="1">
        <f>SUMIFS(Generation_1!C:C,Generation_1!$A:$A,$B$69,Generation_1!$B:$B,$H74)-SUMIFS(Generation_2!C:C,Generation_2!$A:$A,$B$69,Generation_2!$B:$B,$H74)</f>
        <v>3.4152435546275228E-8</v>
      </c>
      <c r="J74" s="1">
        <f>SUMIFS(Generation_1!M:M,Generation_1!$A:$A,$B$69,Generation_1!$B:$B,$H74)-SUMIFS(Generation_2!M:M,Generation_2!$A:$A,$B$69,Generation_2!$B:$B,$H74)</f>
        <v>612.71238806247902</v>
      </c>
      <c r="K74" s="1">
        <f>SUMIFS(Generation_1!W:W,Generation_1!$A:$A,$B$69,Generation_1!$B:$B,$H74)-SUMIFS(Generation_2!W:W,Generation_2!$A:$A,$B$69,Generation_2!$B:$B,$H74)</f>
        <v>7741.0100588857458</v>
      </c>
    </row>
    <row r="75" spans="1:30">
      <c r="H75" s="7" t="s">
        <v>116</v>
      </c>
      <c r="I75" s="1">
        <f>SUMIFS(Generation_1!C:C,Generation_1!$A:$A,$B$69,Generation_1!$B:$B,$H75)-SUMIFS(Generation_2!C:C,Generation_2!$A:$A,$B$69,Generation_2!$B:$B,$H75)</f>
        <v>6.7331669129089278E-8</v>
      </c>
      <c r="J75" s="1">
        <f>SUMIFS(Generation_1!M:M,Generation_1!$A:$A,$B$69,Generation_1!$B:$B,$H75)-SUMIFS(Generation_2!M:M,Generation_2!$A:$A,$B$69,Generation_2!$B:$B,$H75)</f>
        <v>86.742425419944098</v>
      </c>
      <c r="K75" s="1">
        <f>SUMIFS(Generation_1!W:W,Generation_1!$A:$A,$B$69,Generation_1!$B:$B,$H75)-SUMIFS(Generation_2!W:W,Generation_2!$A:$A,$B$69,Generation_2!$B:$B,$H75)</f>
        <v>15613.021683861747</v>
      </c>
    </row>
    <row r="76" spans="1:30">
      <c r="H76" s="7" t="s">
        <v>117</v>
      </c>
      <c r="I76" s="1">
        <f>SUMIFS(Generation_1!C:C,Generation_1!$A:$A,$B$69,Generation_1!$B:$B,$H76)-SUMIFS(Generation_2!C:C,Generation_2!$A:$A,$B$69,Generation_2!$B:$B,$H76)</f>
        <v>-7.1468093665316701E-9</v>
      </c>
      <c r="J76" s="1">
        <f>SUMIFS(Generation_1!M:M,Generation_1!$A:$A,$B$69,Generation_1!$B:$B,$H76)-SUMIFS(Generation_2!M:M,Generation_2!$A:$A,$B$69,Generation_2!$B:$B,$H76)</f>
        <v>-2668.1828598413958</v>
      </c>
      <c r="K76" s="1">
        <f>SUMIFS(Generation_1!W:W,Generation_1!$A:$A,$B$69,Generation_1!$B:$B,$H76)-SUMIFS(Generation_2!W:W,Generation_2!$A:$A,$B$69,Generation_2!$B:$B,$H76)</f>
        <v>-2310.2847703122152</v>
      </c>
    </row>
    <row r="77" spans="1:30">
      <c r="H77" s="7" t="s">
        <v>118</v>
      </c>
      <c r="I77" s="1">
        <f>SUMIFS(Generation_1!C:C,Generation_1!$A:$A,$B$69,Generation_1!$B:$B,$H77)-SUMIFS(Generation_2!C:C,Generation_2!$A:$A,$B$69,Generation_2!$B:$B,$H77)</f>
        <v>0.81529694827474941</v>
      </c>
      <c r="J77" s="1">
        <f>SUMIFS(Generation_1!M:M,Generation_1!$A:$A,$B$69,Generation_1!$B:$B,$H77)-SUMIFS(Generation_2!M:M,Generation_2!$A:$A,$B$69,Generation_2!$B:$B,$H77)</f>
        <v>-514.49757480116432</v>
      </c>
      <c r="K77" s="1">
        <f>SUMIFS(Generation_1!W:W,Generation_1!$A:$A,$B$69,Generation_1!$B:$B,$H77)-SUMIFS(Generation_2!W:W,Generation_2!$A:$A,$B$69,Generation_2!$B:$B,$H77)</f>
        <v>-4080.5121583927739</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2.0503284758888185E-7</v>
      </c>
      <c r="J79" s="1">
        <f>SUMIFS(Generation_1!M:M,Generation_1!$A:$A,$B$69,Generation_1!$B:$B,$H79)-SUMIFS(Generation_2!M:M,Generation_2!$A:$A,$B$69,Generation_2!$B:$B,$H79)</f>
        <v>-1700.1805053898934</v>
      </c>
      <c r="K79" s="1">
        <f>SUMIFS(Generation_1!W:W,Generation_1!$A:$A,$B$69,Generation_1!$B:$B,$H79)-SUMIFS(Generation_2!W:W,Generation_2!$A:$A,$B$69,Generation_2!$B:$B,$H79)</f>
        <v>-7393.1935604600585</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-432.1509814364872</v>
      </c>
      <c r="K80" s="1">
        <f>SUMIFS(Generation_1!W:W,Generation_1!$A:$A,$B$69,Generation_1!$B:$B,$H80)-SUMIFS(Generation_2!W:W,Generation_2!$A:$A,$B$69,Generation_2!$B:$B,$H80)</f>
        <v>-20722.763089122374</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0.96764936975807814</v>
      </c>
      <c r="J83" s="1">
        <f>-(SUMIFS(Generation_1!M:M,Generation_1!$A:$A,$B$69,Generation_1!$B:$B,$H83)-SUMIFS(Generation_2!M:M,Generation_2!$A:$A,$B$69,Generation_2!$B:$B,$H83))</f>
        <v>-789.56051391410801</v>
      </c>
      <c r="K83" s="1">
        <f>-(SUMIFS(Generation_1!W:W,Generation_1!$A:$A,$B$69,Generation_1!$B:$B,$H83)-SUMIFS(Generation_2!W:W,Generation_2!$A:$A,$B$69,Generation_2!$B:$B,$H83))</f>
        <v>-6552.449166876062</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131.81330514000001</v>
      </c>
      <c r="X95" s="1">
        <f>SUMIFS(StorageCapacity_1!R:R,StorageCapacity_1!$A:$A,$B$91,StorageCapacity_1!$B:$B,$H95) - SUMIFS(StorageCapacity_2!R:R,StorageCapacity_2!$A:$A,$B$91,StorageCapacity_2!$B:$B,$H95)</f>
        <v>496.66107398999998</v>
      </c>
      <c r="Y95" s="1">
        <f>SUMIFS(StorageCapacity_1!S:S,StorageCapacity_1!$A:$A,$B$91,StorageCapacity_1!$B:$B,$H95) - SUMIFS(StorageCapacity_2!S:S,StorageCapacity_2!$A:$A,$B$91,StorageCapacity_2!$B:$B,$H95)</f>
        <v>366.34279756000024</v>
      </c>
      <c r="Z95" s="1">
        <f>SUMIFS(StorageCapacity_1!T:T,StorageCapacity_1!$A:$A,$B$91,StorageCapacity_1!$B:$B,$H95) - SUMIFS(StorageCapacity_2!T:T,StorageCapacity_2!$A:$A,$B$91,StorageCapacity_2!$B:$B,$H95)</f>
        <v>366.34279756000024</v>
      </c>
      <c r="AA95" s="1">
        <f>SUMIFS(StorageCapacity_1!U:U,StorageCapacity_1!$A:$A,$B$91,StorageCapacity_1!$B:$B,$H95) - SUMIFS(StorageCapacity_2!U:U,StorageCapacity_2!$A:$A,$B$91,StorageCapacity_2!$B:$B,$H95)</f>
        <v>450.01671341000019</v>
      </c>
      <c r="AB95" s="1">
        <f>SUMIFS(StorageCapacity_1!V:V,StorageCapacity_1!$A:$A,$B$91,StorageCapacity_1!$B:$B,$H95) - SUMIFS(StorageCapacity_2!V:V,StorageCapacity_2!$A:$A,$B$91,StorageCapacity_2!$B:$B,$H95)</f>
        <v>299.46537646000024</v>
      </c>
      <c r="AC95" s="1">
        <f>SUMIFS(StorageCapacity_1!W:W,StorageCapacity_1!$A:$A,$B$91,StorageCapacity_1!$B:$B,$H95) - SUMIFS(StorageCapacity_2!W:W,StorageCapacity_2!$A:$A,$B$91,StorageCapacity_2!$B:$B,$H95)</f>
        <v>299.46537646000024</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25.425632819999919</v>
      </c>
      <c r="X96" s="1">
        <f>SUMIFS(StorageCapacity_1!R:R,StorageCapacity_1!$A:$A,$B$91,StorageCapacity_1!$B:$B,$H96) - SUMIFS(StorageCapacity_2!R:R,StorageCapacity_2!$A:$A,$B$91,StorageCapacity_2!$B:$B,$H96)</f>
        <v>25.425632819999919</v>
      </c>
      <c r="Y96" s="1">
        <f>SUMIFS(StorageCapacity_1!S:S,StorageCapacity_1!$A:$A,$B$91,StorageCapacity_1!$B:$B,$H96) - SUMIFS(StorageCapacity_2!S:S,StorageCapacity_2!$A:$A,$B$91,StorageCapacity_2!$B:$B,$H96)</f>
        <v>-201.67378383000005</v>
      </c>
      <c r="Z96" s="1">
        <f>SUMIFS(StorageCapacity_1!T:T,StorageCapacity_1!$A:$A,$B$91,StorageCapacity_1!$B:$B,$H96) - SUMIFS(StorageCapacity_2!T:T,StorageCapacity_2!$A:$A,$B$91,StorageCapacity_2!$B:$B,$H96)</f>
        <v>-201.67378383000005</v>
      </c>
      <c r="AA96" s="1">
        <f>SUMIFS(StorageCapacity_1!U:U,StorageCapacity_1!$A:$A,$B$91,StorageCapacity_1!$B:$B,$H96) - SUMIFS(StorageCapacity_2!U:U,StorageCapacity_2!$A:$A,$B$91,StorageCapacity_2!$B:$B,$H96)</f>
        <v>271.09443620000002</v>
      </c>
      <c r="AB96" s="1">
        <f>SUMIFS(StorageCapacity_1!V:V,StorageCapacity_1!$A:$A,$B$91,StorageCapacity_1!$B:$B,$H96) - SUMIFS(StorageCapacity_2!V:V,StorageCapacity_2!$A:$A,$B$91,StorageCapacity_2!$B:$B,$H96)</f>
        <v>271.09443620000002</v>
      </c>
      <c r="AC96" s="1">
        <f>SUMIFS(StorageCapacity_1!W:W,StorageCapacity_1!$A:$A,$B$91,StorageCapacity_1!$B:$B,$H96) - SUMIFS(StorageCapacity_2!W:W,StorageCapacity_2!$A:$A,$B$91,StorageCapacity_2!$B:$B,$H96)</f>
        <v>271.09443620000002</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0.81529694249195472</v>
      </c>
      <c r="J110" s="1">
        <f>SUMIFS(StorageGeneration_1!D:D,StorageGeneration_1!$A:$A,$B$107,StorageGeneration_1!$B:$B,$H110) - SUMIFS(StorageGeneration_2!D:D,StorageGeneration_2!$A:$A,$B$107,StorageGeneration_2!$B:$B,$H110)</f>
        <v>-4.8465274422442235</v>
      </c>
      <c r="K110" s="1">
        <f>SUMIFS(StorageGeneration_1!E:E,StorageGeneration_1!$A:$A,$B$107,StorageGeneration_1!$B:$B,$H110) - SUMIFS(StorageGeneration_2!E:E,StorageGeneration_2!$A:$A,$B$107,StorageGeneration_2!$B:$B,$H110)</f>
        <v>-10.828604559253336</v>
      </c>
      <c r="L110" s="1">
        <f>SUMIFS(StorageGeneration_1!F:F,StorageGeneration_1!$A:$A,$B$107,StorageGeneration_1!$B:$B,$H110) - SUMIFS(StorageGeneration_2!F:F,StorageGeneration_2!$A:$A,$B$107,StorageGeneration_2!$B:$B,$H110)</f>
        <v>-10.0922471656786</v>
      </c>
      <c r="M110" s="1">
        <f>SUMIFS(StorageGeneration_1!G:G,StorageGeneration_1!$A:$A,$B$107,StorageGeneration_1!$B:$B,$H110) - SUMIFS(StorageGeneration_2!G:G,StorageGeneration_2!$A:$A,$B$107,StorageGeneration_2!$B:$B,$H110)</f>
        <v>-57.365416045163329</v>
      </c>
      <c r="N110" s="1">
        <f>SUMIFS(StorageGeneration_1!H:H,StorageGeneration_1!$A:$A,$B$107,StorageGeneration_1!$B:$B,$H110) - SUMIFS(StorageGeneration_2!H:H,StorageGeneration_2!$A:$A,$B$107,StorageGeneration_2!$B:$B,$H110)</f>
        <v>105.22438947015098</v>
      </c>
      <c r="O110" s="1">
        <f>SUMIFS(StorageGeneration_1!I:I,StorageGeneration_1!$A:$A,$B$107,StorageGeneration_1!$B:$B,$H110) - SUMIFS(StorageGeneration_2!I:I,StorageGeneration_2!$A:$A,$B$107,StorageGeneration_2!$B:$B,$H110)</f>
        <v>-16.472904291749273</v>
      </c>
      <c r="P110" s="1">
        <f>SUMIFS(StorageGeneration_1!J:J,StorageGeneration_1!$A:$A,$B$107,StorageGeneration_1!$B:$B,$H110) - SUMIFS(StorageGeneration_2!J:J,StorageGeneration_2!$A:$A,$B$107,StorageGeneration_2!$B:$B,$H110)</f>
        <v>-68.489925112993205</v>
      </c>
      <c r="Q110" s="1">
        <f>SUMIFS(StorageGeneration_1!K:K,StorageGeneration_1!$A:$A,$B$107,StorageGeneration_1!$B:$B,$H110) - SUMIFS(StorageGeneration_2!K:K,StorageGeneration_2!$A:$A,$B$107,StorageGeneration_2!$B:$B,$H110)</f>
        <v>-237.16807064951172</v>
      </c>
      <c r="R110" s="1">
        <f>SUMIFS(StorageGeneration_1!L:L,StorageGeneration_1!$A:$A,$B$107,StorageGeneration_1!$B:$B,$H110) - SUMIFS(StorageGeneration_2!L:L,StorageGeneration_2!$A:$A,$B$107,StorageGeneration_2!$B:$B,$H110)</f>
        <v>-304.03336916587068</v>
      </c>
      <c r="S110" s="1">
        <f>SUMIFS(StorageGeneration_1!M:M,StorageGeneration_1!$A:$A,$B$107,StorageGeneration_1!$B:$B,$H110) - SUMIFS(StorageGeneration_2!M:M,StorageGeneration_2!$A:$A,$B$107,StorageGeneration_2!$B:$B,$H110)</f>
        <v>-271.72336981776061</v>
      </c>
      <c r="T110" s="1">
        <f>SUMIFS(StorageGeneration_1!N:N,StorageGeneration_1!$A:$A,$B$107,StorageGeneration_1!$B:$B,$H110) - SUMIFS(StorageGeneration_2!N:N,StorageGeneration_2!$A:$A,$B$107,StorageGeneration_2!$B:$B,$H110)</f>
        <v>-200.26736340773869</v>
      </c>
      <c r="U110" s="1">
        <f>SUMIFS(StorageGeneration_1!O:O,StorageGeneration_1!$A:$A,$B$107,StorageGeneration_1!$B:$B,$H110) - SUMIFS(StorageGeneration_2!O:O,StorageGeneration_2!$A:$A,$B$107,StorageGeneration_2!$B:$B,$H110)</f>
        <v>-121.10087827020743</v>
      </c>
      <c r="V110" s="1">
        <f>SUMIFS(StorageGeneration_1!P:P,StorageGeneration_1!$A:$A,$B$107,StorageGeneration_1!$B:$B,$H110) - SUMIFS(StorageGeneration_2!P:P,StorageGeneration_2!$A:$A,$B$107,StorageGeneration_2!$B:$B,$H110)</f>
        <v>-187.79835847589629</v>
      </c>
      <c r="W110" s="1">
        <f>SUMIFS(StorageGeneration_1!Q:Q,StorageGeneration_1!$A:$A,$B$107,StorageGeneration_1!$B:$B,$H110) - SUMIFS(StorageGeneration_2!Q:Q,StorageGeneration_2!$A:$A,$B$107,StorageGeneration_2!$B:$B,$H110)</f>
        <v>-427.92528817311177</v>
      </c>
      <c r="X110" s="1">
        <f>SUMIFS(StorageGeneration_1!R:R,StorageGeneration_1!$A:$A,$B$107,StorageGeneration_1!$B:$B,$H110) - SUMIFS(StorageGeneration_2!R:R,StorageGeneration_2!$A:$A,$B$107,StorageGeneration_2!$B:$B,$H110)</f>
        <v>-659.63092706580937</v>
      </c>
      <c r="Y110" s="1">
        <f>SUMIFS(StorageGeneration_1!S:S,StorageGeneration_1!$A:$A,$B$107,StorageGeneration_1!$B:$B,$H110) - SUMIFS(StorageGeneration_2!S:S,StorageGeneration_2!$A:$A,$B$107,StorageGeneration_2!$B:$B,$H110)</f>
        <v>-734.24153054092858</v>
      </c>
      <c r="Z110" s="1">
        <f>SUMIFS(StorageGeneration_1!T:T,StorageGeneration_1!$A:$A,$B$107,StorageGeneration_1!$B:$B,$H110) - SUMIFS(StorageGeneration_2!T:T,StorageGeneration_2!$A:$A,$B$107,StorageGeneration_2!$B:$B,$H110)</f>
        <v>-896.2659088784194</v>
      </c>
      <c r="AA110" s="1">
        <f>SUMIFS(StorageGeneration_1!U:U,StorageGeneration_1!$A:$A,$B$107,StorageGeneration_1!$B:$B,$H110) - SUMIFS(StorageGeneration_2!U:U,StorageGeneration_2!$A:$A,$B$107,StorageGeneration_2!$B:$B,$H110)</f>
        <v>-1066.434813448227</v>
      </c>
      <c r="AB110" s="1">
        <f>SUMIFS(StorageGeneration_1!V:V,StorageGeneration_1!$A:$A,$B$107,StorageGeneration_1!$B:$B,$H110) - SUMIFS(StorageGeneration_2!V:V,StorageGeneration_2!$A:$A,$B$107,StorageGeneration_2!$B:$B,$H110)</f>
        <v>-1163.8478991432694</v>
      </c>
      <c r="AC110" s="1">
        <f>SUMIFS(StorageGeneration_1!W:W,StorageGeneration_1!$A:$A,$B$107,StorageGeneration_1!$B:$B,$H110) - SUMIFS(StorageGeneration_2!W:W,StorageGeneration_2!$A:$A,$B$107,StorageGeneration_2!$B:$B,$H110)</f>
        <v>-1251.3616211268791</v>
      </c>
    </row>
    <row r="111" spans="1:30">
      <c r="H111" s="25" t="s">
        <v>130</v>
      </c>
      <c r="I111" s="1">
        <f>SUMIFS(StorageGeneration_1!C:C,StorageGeneration_1!$A:$A,$B$107,StorageGeneration_1!$B:$B,$H111) - SUMIFS(StorageGeneration_2!C:C,StorageGeneration_2!$A:$A,$B$107,StorageGeneration_2!$B:$B,$H111)</f>
        <v>5.7828435373608045E-9</v>
      </c>
      <c r="J111" s="1">
        <f>SUMIFS(StorageGeneration_1!D:D,StorageGeneration_1!$A:$A,$B$107,StorageGeneration_1!$B:$B,$H111) - SUMIFS(StorageGeneration_2!D:D,StorageGeneration_2!$A:$A,$B$107,StorageGeneration_2!$B:$B,$H111)</f>
        <v>-5.0584979034429622</v>
      </c>
      <c r="K111" s="1">
        <f>SUMIFS(StorageGeneration_1!E:E,StorageGeneration_1!$A:$A,$B$107,StorageGeneration_1!$B:$B,$H111) - SUMIFS(StorageGeneration_2!E:E,StorageGeneration_2!$A:$A,$B$107,StorageGeneration_2!$B:$B,$H111)</f>
        <v>-4.6680226249383061</v>
      </c>
      <c r="L111" s="1">
        <f>SUMIFS(StorageGeneration_1!F:F,StorageGeneration_1!$A:$A,$B$107,StorageGeneration_1!$B:$B,$H111) - SUMIFS(StorageGeneration_2!F:F,StorageGeneration_2!$A:$A,$B$107,StorageGeneration_2!$B:$B,$H111)</f>
        <v>-31.303714036887534</v>
      </c>
      <c r="M111" s="1">
        <f>SUMIFS(StorageGeneration_1!G:G,StorageGeneration_1!$A:$A,$B$107,StorageGeneration_1!$B:$B,$H111) - SUMIFS(StorageGeneration_2!G:G,StorageGeneration_2!$A:$A,$B$107,StorageGeneration_2!$B:$B,$H111)</f>
        <v>-28.876399372468839</v>
      </c>
      <c r="N111" s="1">
        <f>SUMIFS(StorageGeneration_1!H:H,StorageGeneration_1!$A:$A,$B$107,StorageGeneration_1!$B:$B,$H111) - SUMIFS(StorageGeneration_2!H:H,StorageGeneration_2!$A:$A,$B$107,StorageGeneration_2!$B:$B,$H111)</f>
        <v>-26.103780849956252</v>
      </c>
      <c r="O111" s="1">
        <f>SUMIFS(StorageGeneration_1!I:I,StorageGeneration_1!$A:$A,$B$107,StorageGeneration_1!$B:$B,$H111) - SUMIFS(StorageGeneration_2!I:I,StorageGeneration_2!$A:$A,$B$107,StorageGeneration_2!$B:$B,$H111)</f>
        <v>-38.741797058130288</v>
      </c>
      <c r="P111" s="1">
        <f>SUMIFS(StorageGeneration_1!J:J,StorageGeneration_1!$A:$A,$B$107,StorageGeneration_1!$B:$B,$H111) - SUMIFS(StorageGeneration_2!J:J,StorageGeneration_2!$A:$A,$B$107,StorageGeneration_2!$B:$B,$H111)</f>
        <v>-25.397463251135065</v>
      </c>
      <c r="Q111" s="1">
        <f>SUMIFS(StorageGeneration_1!K:K,StorageGeneration_1!$A:$A,$B$107,StorageGeneration_1!$B:$B,$H111) - SUMIFS(StorageGeneration_2!K:K,StorageGeneration_2!$A:$A,$B$107,StorageGeneration_2!$B:$B,$H111)</f>
        <v>-37.447977680837283</v>
      </c>
      <c r="R111" s="1">
        <f>SUMIFS(StorageGeneration_1!L:L,StorageGeneration_1!$A:$A,$B$107,StorageGeneration_1!$B:$B,$H111) - SUMIFS(StorageGeneration_2!L:L,StorageGeneration_2!$A:$A,$B$107,StorageGeneration_2!$B:$B,$H111)</f>
        <v>-31.747684426937383</v>
      </c>
      <c r="S111" s="1">
        <f>SUMIFS(StorageGeneration_1!M:M,StorageGeneration_1!$A:$A,$B$107,StorageGeneration_1!$B:$B,$H111) - SUMIFS(StorageGeneration_2!M:M,StorageGeneration_2!$A:$A,$B$107,StorageGeneration_2!$B:$B,$H111)</f>
        <v>-50.509762082186114</v>
      </c>
      <c r="T111" s="1">
        <f>SUMIFS(StorageGeneration_1!N:N,StorageGeneration_1!$A:$A,$B$107,StorageGeneration_1!$B:$B,$H111) - SUMIFS(StorageGeneration_2!N:N,StorageGeneration_2!$A:$A,$B$107,StorageGeneration_2!$B:$B,$H111)</f>
        <v>18.763003793861685</v>
      </c>
      <c r="U111" s="1">
        <f>SUMIFS(StorageGeneration_1!O:O,StorageGeneration_1!$A:$A,$B$107,StorageGeneration_1!$B:$B,$H111) - SUMIFS(StorageGeneration_2!O:O,StorageGeneration_2!$A:$A,$B$107,StorageGeneration_2!$B:$B,$H111)</f>
        <v>74.997759037344423</v>
      </c>
      <c r="V111" s="1">
        <f>SUMIFS(StorageGeneration_1!P:P,StorageGeneration_1!$A:$A,$B$107,StorageGeneration_1!$B:$B,$H111) - SUMIFS(StorageGeneration_2!P:P,StorageGeneration_2!$A:$A,$B$107,StorageGeneration_2!$B:$B,$H111)</f>
        <v>65.207107936713328</v>
      </c>
      <c r="W111" s="1">
        <f>SUMIFS(StorageGeneration_1!Q:Q,StorageGeneration_1!$A:$A,$B$107,StorageGeneration_1!$B:$B,$H111) - SUMIFS(StorageGeneration_2!Q:Q,StorageGeneration_2!$A:$A,$B$107,StorageGeneration_2!$B:$B,$H111)</f>
        <v>-145.60848098895178</v>
      </c>
      <c r="X111" s="1">
        <f>SUMIFS(StorageGeneration_1!R:R,StorageGeneration_1!$A:$A,$B$107,StorageGeneration_1!$B:$B,$H111) - SUMIFS(StorageGeneration_2!R:R,StorageGeneration_2!$A:$A,$B$107,StorageGeneration_2!$B:$B,$H111)</f>
        <v>545.59856121210601</v>
      </c>
      <c r="Y111" s="1">
        <f>SUMIFS(StorageGeneration_1!S:S,StorageGeneration_1!$A:$A,$B$107,StorageGeneration_1!$B:$B,$H111) - SUMIFS(StorageGeneration_2!S:S,StorageGeneration_2!$A:$A,$B$107,StorageGeneration_2!$B:$B,$H111)</f>
        <v>-175.56131443297772</v>
      </c>
      <c r="Z111" s="1">
        <f>SUMIFS(StorageGeneration_1!T:T,StorageGeneration_1!$A:$A,$B$107,StorageGeneration_1!$B:$B,$H111) - SUMIFS(StorageGeneration_2!T:T,StorageGeneration_2!$A:$A,$B$107,StorageGeneration_2!$B:$B,$H111)</f>
        <v>-275.89584493950133</v>
      </c>
      <c r="AA111" s="1">
        <f>SUMIFS(StorageGeneration_1!U:U,StorageGeneration_1!$A:$A,$B$107,StorageGeneration_1!$B:$B,$H111) - SUMIFS(StorageGeneration_2!U:U,StorageGeneration_2!$A:$A,$B$107,StorageGeneration_2!$B:$B,$H111)</f>
        <v>-74.834548499670518</v>
      </c>
      <c r="AB111" s="1">
        <f>SUMIFS(StorageGeneration_1!V:V,StorageGeneration_1!$A:$A,$B$107,StorageGeneration_1!$B:$B,$H111) - SUMIFS(StorageGeneration_2!V:V,StorageGeneration_2!$A:$A,$B$107,StorageGeneration_2!$B:$B,$H111)</f>
        <v>-708.10765963948734</v>
      </c>
      <c r="AC111" s="1">
        <f>SUMIFS(StorageGeneration_1!W:W,StorageGeneration_1!$A:$A,$B$107,StorageGeneration_1!$B:$B,$H111) - SUMIFS(StorageGeneration_2!W:W,StorageGeneration_2!$A:$A,$B$107,StorageGeneration_2!$B:$B,$H111)</f>
        <v>-753.48558375628727</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-13.800097916244198</v>
      </c>
      <c r="M112" s="1">
        <f>SUMIFS(StorageGeneration_1!G:G,StorageGeneration_1!$A:$A,$B$107,StorageGeneration_1!$B:$B,$H112) - SUMIFS(StorageGeneration_2!G:G,StorageGeneration_2!$A:$A,$B$107,StorageGeneration_2!$B:$B,$H112)</f>
        <v>-716.7572232594016</v>
      </c>
      <c r="N112" s="1">
        <f>SUMIFS(StorageGeneration_1!H:H,StorageGeneration_1!$A:$A,$B$107,StorageGeneration_1!$B:$B,$H112) - SUMIFS(StorageGeneration_2!H:H,StorageGeneration_2!$A:$A,$B$107,StorageGeneration_2!$B:$B,$H112)</f>
        <v>-437.63756128702096</v>
      </c>
      <c r="O112" s="1">
        <f>SUMIFS(StorageGeneration_1!I:I,StorageGeneration_1!$A:$A,$B$107,StorageGeneration_1!$B:$B,$H112) - SUMIFS(StorageGeneration_2!I:I,StorageGeneration_2!$A:$A,$B$107,StorageGeneration_2!$B:$B,$H112)</f>
        <v>-646.56596593997597</v>
      </c>
      <c r="P112" s="1">
        <f>SUMIFS(StorageGeneration_1!J:J,StorageGeneration_1!$A:$A,$B$107,StorageGeneration_1!$B:$B,$H112) - SUMIFS(StorageGeneration_2!J:J,StorageGeneration_2!$A:$A,$B$107,StorageGeneration_2!$B:$B,$H112)</f>
        <v>-281.75991672120409</v>
      </c>
      <c r="Q112" s="1">
        <f>SUMIFS(StorageGeneration_1!K:K,StorageGeneration_1!$A:$A,$B$107,StorageGeneration_1!$B:$B,$H112) - SUMIFS(StorageGeneration_2!K:K,StorageGeneration_2!$A:$A,$B$107,StorageGeneration_2!$B:$B,$H112)</f>
        <v>-233.4658646671225</v>
      </c>
      <c r="R112" s="1">
        <f>SUMIFS(StorageGeneration_1!L:L,StorageGeneration_1!$A:$A,$B$107,StorageGeneration_1!$B:$B,$H112) - SUMIFS(StorageGeneration_2!L:L,StorageGeneration_2!$A:$A,$B$107,StorageGeneration_2!$B:$B,$H112)</f>
        <v>-201.33769645459176</v>
      </c>
      <c r="S112" s="1">
        <f>SUMIFS(StorageGeneration_1!M:M,StorageGeneration_1!$A:$A,$B$107,StorageGeneration_1!$B:$B,$H112) - SUMIFS(StorageGeneration_2!M:M,StorageGeneration_2!$A:$A,$B$107,StorageGeneration_2!$B:$B,$H112)</f>
        <v>-192.26444290121725</v>
      </c>
      <c r="T112" s="1">
        <f>SUMIFS(StorageGeneration_1!N:N,StorageGeneration_1!$A:$A,$B$107,StorageGeneration_1!$B:$B,$H112) - SUMIFS(StorageGeneration_2!N:N,StorageGeneration_2!$A:$A,$B$107,StorageGeneration_2!$B:$B,$H112)</f>
        <v>-1218.8040033147931</v>
      </c>
      <c r="U112" s="1">
        <f>SUMIFS(StorageGeneration_1!O:O,StorageGeneration_1!$A:$A,$B$107,StorageGeneration_1!$B:$B,$H112) - SUMIFS(StorageGeneration_2!O:O,StorageGeneration_2!$A:$A,$B$107,StorageGeneration_2!$B:$B,$H112)</f>
        <v>-1255.0979469430731</v>
      </c>
      <c r="V112" s="1">
        <f>SUMIFS(StorageGeneration_1!P:P,StorageGeneration_1!$A:$A,$B$107,StorageGeneration_1!$B:$B,$H112) - SUMIFS(StorageGeneration_2!P:P,StorageGeneration_2!$A:$A,$B$107,StorageGeneration_2!$B:$B,$H112)</f>
        <v>-489.75302459289014</v>
      </c>
      <c r="W112" s="1">
        <f>SUMIFS(StorageGeneration_1!Q:Q,StorageGeneration_1!$A:$A,$B$107,StorageGeneration_1!$B:$B,$H112) - SUMIFS(StorageGeneration_2!Q:Q,StorageGeneration_2!$A:$A,$B$107,StorageGeneration_2!$B:$B,$H112)</f>
        <v>-816.20074159701562</v>
      </c>
      <c r="X112" s="1">
        <f>SUMIFS(StorageGeneration_1!R:R,StorageGeneration_1!$A:$A,$B$107,StorageGeneration_1!$B:$B,$H112) - SUMIFS(StorageGeneration_2!R:R,StorageGeneration_2!$A:$A,$B$107,StorageGeneration_2!$B:$B,$H112)</f>
        <v>-878.35209183606412</v>
      </c>
      <c r="Y112" s="1">
        <f>SUMIFS(StorageGeneration_1!S:S,StorageGeneration_1!$A:$A,$B$107,StorageGeneration_1!$B:$B,$H112) - SUMIFS(StorageGeneration_2!S:S,StorageGeneration_2!$A:$A,$B$107,StorageGeneration_2!$B:$B,$H112)</f>
        <v>-2261.1220746181348</v>
      </c>
      <c r="Z112" s="1">
        <f>SUMIFS(StorageGeneration_1!T:T,StorageGeneration_1!$A:$A,$B$107,StorageGeneration_1!$B:$B,$H112) - SUMIFS(StorageGeneration_2!T:T,StorageGeneration_2!$A:$A,$B$107,StorageGeneration_2!$B:$B,$H112)</f>
        <v>-2112.1310086904214</v>
      </c>
      <c r="AA112" s="1">
        <f>SUMIFS(StorageGeneration_1!U:U,StorageGeneration_1!$A:$A,$B$107,StorageGeneration_1!$B:$B,$H112) - SUMIFS(StorageGeneration_2!U:U,StorageGeneration_2!$A:$A,$B$107,StorageGeneration_2!$B:$B,$H112)</f>
        <v>-1493.1819933912548</v>
      </c>
      <c r="AB112" s="1">
        <f>SUMIFS(StorageGeneration_1!V:V,StorageGeneration_1!$A:$A,$B$107,StorageGeneration_1!$B:$B,$H112) - SUMIFS(StorageGeneration_2!V:V,StorageGeneration_2!$A:$A,$B$107,StorageGeneration_2!$B:$B,$H112)</f>
        <v>-1739.5233001314646</v>
      </c>
      <c r="AC112" s="1">
        <f>SUMIFS(StorageGeneration_1!W:W,StorageGeneration_1!$A:$A,$B$107,StorageGeneration_1!$B:$B,$H112) - SUMIFS(StorageGeneration_2!W:W,StorageGeneration_2!$A:$A,$B$107,StorageGeneration_2!$B:$B,$H112)</f>
        <v>-2075.6649535096085</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6942.4672807799998</v>
      </c>
      <c r="AB127" s="1">
        <f>SUMIFS(DispatchableCapacity_1!V:V,DispatchableCapacity_1!$A:$A,$B$123,DispatchableCapacity_1!$B:$B,$H127)-SUMIFS(DispatchableCapacity_2!V:V,DispatchableCapacity_2!$A:$A,$B$123,DispatchableCapacity_2!$B:$B,$H127)</f>
        <v>7012.4421904200008</v>
      </c>
      <c r="AC127" s="1">
        <f>SUMIFS(DispatchableCapacity_1!W:W,DispatchableCapacity_1!$A:$A,$B$123,DispatchableCapacity_1!$B:$B,$H127)-SUMIFS(DispatchableCapacity_2!W:W,DispatchableCapacity_2!$A:$A,$B$123,DispatchableCapacity_2!$B:$B,$H127)</f>
        <v>7519.62530874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131.81330514000001</v>
      </c>
      <c r="X130" s="1">
        <f>SUMIFS(DispatchableCapacity_1!R:R,DispatchableCapacity_1!$A:$A,$B$123,DispatchableCapacity_1!$B:$B,$H130)-SUMIFS(DispatchableCapacity_2!R:R,DispatchableCapacity_2!$A:$A,$B$123,DispatchableCapacity_2!$B:$B,$H130)</f>
        <v>496.66107398999992</v>
      </c>
      <c r="Y130" s="1">
        <f>SUMIFS(DispatchableCapacity_1!S:S,DispatchableCapacity_1!$A:$A,$B$123,DispatchableCapacity_1!$B:$B,$H130)-SUMIFS(DispatchableCapacity_2!S:S,DispatchableCapacity_2!$A:$A,$B$123,DispatchableCapacity_2!$B:$B,$H130)</f>
        <v>366.34279756000012</v>
      </c>
      <c r="Z130" s="1">
        <f>SUMIFS(DispatchableCapacity_1!T:T,DispatchableCapacity_1!$A:$A,$B$123,DispatchableCapacity_1!$B:$B,$H130)-SUMIFS(DispatchableCapacity_2!T:T,DispatchableCapacity_2!$A:$A,$B$123,DispatchableCapacity_2!$B:$B,$H130)</f>
        <v>366.34279756000012</v>
      </c>
      <c r="AA130" s="1">
        <f>SUMIFS(DispatchableCapacity_1!U:U,DispatchableCapacity_1!$A:$A,$B$123,DispatchableCapacity_1!$B:$B,$H130)-SUMIFS(DispatchableCapacity_2!U:U,DispatchableCapacity_2!$A:$A,$B$123,DispatchableCapacity_2!$B:$B,$H130)</f>
        <v>450.01671341000008</v>
      </c>
      <c r="AB130" s="1">
        <f>SUMIFS(DispatchableCapacity_1!V:V,DispatchableCapacity_1!$A:$A,$B$123,DispatchableCapacity_1!$B:$B,$H130)-SUMIFS(DispatchableCapacity_2!V:V,DispatchableCapacity_2!$A:$A,$B$123,DispatchableCapacity_2!$B:$B,$H130)</f>
        <v>299.46537646000002</v>
      </c>
      <c r="AC130" s="1">
        <f>SUMIFS(DispatchableCapacity_1!W:W,DispatchableCapacity_1!$A:$A,$B$123,DispatchableCapacity_1!$B:$B,$H130)-SUMIFS(DispatchableCapacity_2!W:W,DispatchableCapacity_2!$A:$A,$B$123,DispatchableCapacity_2!$B:$B,$H130)</f>
        <v>299.46537646000002</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25.425632819999919</v>
      </c>
      <c r="X131" s="1">
        <f>SUMIFS(DispatchableCapacity_1!R:R,DispatchableCapacity_1!$A:$A,$B$123,DispatchableCapacity_1!$B:$B,$H131)-SUMIFS(DispatchableCapacity_2!R:R,DispatchableCapacity_2!$A:$A,$B$123,DispatchableCapacity_2!$B:$B,$H131)</f>
        <v>25.425632819999919</v>
      </c>
      <c r="Y131" s="1">
        <f>SUMIFS(DispatchableCapacity_1!S:S,DispatchableCapacity_1!$A:$A,$B$123,DispatchableCapacity_1!$B:$B,$H131)-SUMIFS(DispatchableCapacity_2!S:S,DispatchableCapacity_2!$A:$A,$B$123,DispatchableCapacity_2!$B:$B,$H131)</f>
        <v>-201.67378383000005</v>
      </c>
      <c r="Z131" s="1">
        <f>SUMIFS(DispatchableCapacity_1!T:T,DispatchableCapacity_1!$A:$A,$B$123,DispatchableCapacity_1!$B:$B,$H131)-SUMIFS(DispatchableCapacity_2!T:T,DispatchableCapacity_2!$A:$A,$B$123,DispatchableCapacity_2!$B:$B,$H131)</f>
        <v>-201.67378383000005</v>
      </c>
      <c r="AA131" s="1">
        <f>SUMIFS(DispatchableCapacity_1!U:U,DispatchableCapacity_1!$A:$A,$B$123,DispatchableCapacity_1!$B:$B,$H131)-SUMIFS(DispatchableCapacity_2!U:U,DispatchableCapacity_2!$A:$A,$B$123,DispatchableCapacity_2!$B:$B,$H131)</f>
        <v>271.09443620000002</v>
      </c>
      <c r="AB131" s="1">
        <f>SUMIFS(DispatchableCapacity_1!V:V,DispatchableCapacity_1!$A:$A,$B$123,DispatchableCapacity_1!$B:$B,$H131)-SUMIFS(DispatchableCapacity_2!V:V,DispatchableCapacity_2!$A:$A,$B$123,DispatchableCapacity_2!$B:$B,$H131)</f>
        <v>271.09443620000002</v>
      </c>
      <c r="AC131" s="1">
        <f>SUMIFS(DispatchableCapacity_1!W:W,DispatchableCapacity_1!$A:$A,$B$123,DispatchableCapacity_1!$B:$B,$H131)-SUMIFS(DispatchableCapacity_2!W:W,DispatchableCapacity_2!$A:$A,$B$123,DispatchableCapacity_2!$B:$B,$H131)</f>
        <v>271.09443620000002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(DP3)</v>
      </c>
      <c r="I149" s="21">
        <f>SUM(J149:AD149)</f>
        <v>1931.5860955032383</v>
      </c>
      <c r="J149" s="21">
        <f>Emissions_2!C4</f>
        <v>125.20708407634322</v>
      </c>
      <c r="K149" s="21">
        <f>Emissions_2!D4</f>
        <v>123.80684003048047</v>
      </c>
      <c r="L149" s="21">
        <f>Emissions_2!E4</f>
        <v>122.3369321102164</v>
      </c>
      <c r="M149" s="21">
        <f>Emissions_2!F4</f>
        <v>118.21317479523979</v>
      </c>
      <c r="N149" s="21">
        <f>Emissions_2!G4</f>
        <v>116.55036036633332</v>
      </c>
      <c r="O149" s="21">
        <f>Emissions_2!H4</f>
        <v>110.35410942319383</v>
      </c>
      <c r="P149" s="21">
        <f>Emissions_2!I4</f>
        <v>114.53882386593878</v>
      </c>
      <c r="Q149" s="21">
        <f>Emissions_2!J4</f>
        <v>103.30884064638894</v>
      </c>
      <c r="R149" s="21">
        <f>Emissions_2!K4</f>
        <v>99.196737554225905</v>
      </c>
      <c r="S149" s="21">
        <f>Emissions_2!L4</f>
        <v>101.7957241352731</v>
      </c>
      <c r="T149" s="21">
        <f>Emissions_2!M4</f>
        <v>93.864409330133398</v>
      </c>
      <c r="U149" s="21">
        <f>Emissions_2!N4</f>
        <v>93.158713938389141</v>
      </c>
      <c r="V149" s="21">
        <f>Emissions_2!O4</f>
        <v>95.074540643185145</v>
      </c>
      <c r="W149" s="21">
        <f>Emissions_2!P4</f>
        <v>91.874014527508635</v>
      </c>
      <c r="X149" s="21">
        <f>Emissions_2!Q4</f>
        <v>68.520694256455783</v>
      </c>
      <c r="Y149" s="21">
        <f>Emissions_2!R4</f>
        <v>64.140226795212783</v>
      </c>
      <c r="Z149" s="21">
        <f>Emissions_2!S4</f>
        <v>58.70245552715086</v>
      </c>
      <c r="AA149" s="21">
        <f>Emissions_2!T4</f>
        <v>57.794450396940185</v>
      </c>
      <c r="AB149" s="21">
        <f>Emissions_2!U4</f>
        <v>58.851017221082934</v>
      </c>
      <c r="AC149" s="21">
        <f>Emissions_2!V4</f>
        <v>58.439115090917269</v>
      </c>
      <c r="AD149" s="21">
        <f>Emissions_2!W4</f>
        <v>55.85783077262824</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145</v>
      </c>
      <c r="B42" s="76" t="s">
        <v>121</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17348.0593071066</v>
      </c>
      <c r="S9" s="5">
        <v>17906.739477510699</v>
      </c>
      <c r="T9" s="5">
        <v>19224.035561264798</v>
      </c>
      <c r="U9" s="5">
        <v>19754.531868230399</v>
      </c>
      <c r="V9" s="5">
        <v>20178.689714711199</v>
      </c>
      <c r="W9" s="5">
        <v>20866.726064846698</v>
      </c>
      <c r="X9" s="5">
        <v>21392.448877524301</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11336.92940976</v>
      </c>
      <c r="J11" s="5">
        <v>11976.455614949999</v>
      </c>
      <c r="K11" s="5">
        <v>13196.221839259999</v>
      </c>
      <c r="L11" s="5">
        <v>13571.674429389999</v>
      </c>
      <c r="M11" s="5">
        <v>13607.458938099999</v>
      </c>
      <c r="N11" s="5">
        <v>13809.800567339998</v>
      </c>
      <c r="O11" s="5">
        <v>13916.877013469999</v>
      </c>
      <c r="P11" s="5">
        <v>13826.86200008</v>
      </c>
      <c r="Q11" s="5">
        <v>13922.895408339999</v>
      </c>
      <c r="R11" s="5">
        <v>18620.023650470001</v>
      </c>
      <c r="S11" s="5">
        <v>19374.096560999998</v>
      </c>
      <c r="T11" s="5">
        <v>22823.091168760002</v>
      </c>
      <c r="U11" s="5">
        <v>22214.091168760002</v>
      </c>
      <c r="V11" s="5">
        <v>22360.190637380001</v>
      </c>
      <c r="W11" s="5">
        <v>22318.238929250001</v>
      </c>
      <c r="X11" s="5">
        <v>22269.938929249998</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6181.7110000000011</v>
      </c>
      <c r="J12" s="5">
        <v>7192.6192542400004</v>
      </c>
      <c r="K12" s="5">
        <v>8145.2051059500009</v>
      </c>
      <c r="L12" s="5">
        <v>9192.3612784100005</v>
      </c>
      <c r="M12" s="5">
        <v>9192.3612784100005</v>
      </c>
      <c r="N12" s="5">
        <v>9192.3612784100005</v>
      </c>
      <c r="O12" s="5">
        <v>11350.47459693</v>
      </c>
      <c r="P12" s="5">
        <v>11533.726483810002</v>
      </c>
      <c r="Q12" s="5">
        <v>11533.726483810002</v>
      </c>
      <c r="R12" s="5">
        <v>15053.624635600001</v>
      </c>
      <c r="S12" s="5">
        <v>15477.197462510001</v>
      </c>
      <c r="T12" s="5">
        <v>17269.648122810002</v>
      </c>
      <c r="U12" s="5">
        <v>17128.874311169999</v>
      </c>
      <c r="V12" s="5">
        <v>17188.227981100001</v>
      </c>
      <c r="W12" s="5">
        <v>19557.906195619998</v>
      </c>
      <c r="X12" s="5">
        <v>19557.906195619998</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89757.28067561629</v>
      </c>
      <c r="J14" s="17">
        <v>93500.543928638814</v>
      </c>
      <c r="K14" s="17">
        <v>97477.231915976183</v>
      </c>
      <c r="L14" s="17">
        <v>100726.95974573083</v>
      </c>
      <c r="M14" s="17">
        <v>103681.14689196995</v>
      </c>
      <c r="N14" s="17">
        <v>107328.71029314143</v>
      </c>
      <c r="O14" s="17">
        <v>108889.56940674123</v>
      </c>
      <c r="P14" s="17">
        <v>111273.01480108779</v>
      </c>
      <c r="Q14" s="17">
        <v>114590.46739387681</v>
      </c>
      <c r="R14" s="17">
        <v>120533.34595506664</v>
      </c>
      <c r="S14" s="17">
        <v>123738.23595113188</v>
      </c>
      <c r="T14" s="17">
        <v>130876.39647551655</v>
      </c>
      <c r="U14" s="17">
        <v>132525.42794850084</v>
      </c>
      <c r="V14" s="17">
        <v>133811.03028218134</v>
      </c>
      <c r="W14" s="17">
        <v>138674.73116459363</v>
      </c>
      <c r="X14" s="17">
        <v>141244.49017637319</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90441.002372396804</v>
      </c>
      <c r="J16" s="17">
        <v>94224.264512867085</v>
      </c>
      <c r="K16" s="17">
        <v>98246.58969863622</v>
      </c>
      <c r="L16" s="17">
        <v>101540.18900798917</v>
      </c>
      <c r="M16" s="17">
        <v>104538.0111676442</v>
      </c>
      <c r="N16" s="17">
        <v>108231.64255904341</v>
      </c>
      <c r="O16" s="17">
        <v>109834.81014949227</v>
      </c>
      <c r="P16" s="17">
        <v>112260.81407163528</v>
      </c>
      <c r="Q16" s="17">
        <v>115626.67446328413</v>
      </c>
      <c r="R16" s="17">
        <v>121614.15766976861</v>
      </c>
      <c r="S16" s="17">
        <v>124869.23337633559</v>
      </c>
      <c r="T16" s="17">
        <v>132059.07291192486</v>
      </c>
      <c r="U16" s="17">
        <v>133757.26213693441</v>
      </c>
      <c r="V16" s="17">
        <v>135097.65866134551</v>
      </c>
      <c r="W16" s="17">
        <v>140014.28776307061</v>
      </c>
      <c r="X16" s="17">
        <v>142636.86418339727</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7303.8056971536989</v>
      </c>
      <c r="S24" s="5">
        <v>7485.4898255170992</v>
      </c>
      <c r="T24" s="5">
        <v>8050.0635901712003</v>
      </c>
      <c r="U24" s="5">
        <v>8189.0973562741001</v>
      </c>
      <c r="V24" s="5">
        <v>8408.4778955918991</v>
      </c>
      <c r="W24" s="5">
        <v>8886.0148938332004</v>
      </c>
      <c r="X24" s="5">
        <v>9071.0233695945008</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3904.2462889800004</v>
      </c>
      <c r="S26" s="5">
        <v>3857.7462889800004</v>
      </c>
      <c r="T26" s="5">
        <v>4729.10198829</v>
      </c>
      <c r="U26" s="5">
        <v>4699.10198829</v>
      </c>
      <c r="V26" s="5">
        <v>4699.10198829</v>
      </c>
      <c r="W26" s="5">
        <v>4438.60198829</v>
      </c>
      <c r="X26" s="5">
        <v>4390.3019882899998</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3791.7873918100004</v>
      </c>
      <c r="P27" s="5">
        <v>3791.7873918100004</v>
      </c>
      <c r="Q27" s="5">
        <v>3791.7873918100004</v>
      </c>
      <c r="R27" s="5">
        <v>7000.1342922400008</v>
      </c>
      <c r="S27" s="5">
        <v>7000.1342922400008</v>
      </c>
      <c r="T27" s="5">
        <v>8017.317</v>
      </c>
      <c r="U27" s="5">
        <v>7867.0169999999998</v>
      </c>
      <c r="V27" s="5">
        <v>7867.0169999999998</v>
      </c>
      <c r="W27" s="5">
        <v>9155.4678689099983</v>
      </c>
      <c r="X27" s="5">
        <v>9155.4678689099983</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32828.950250805465</v>
      </c>
      <c r="P29" s="17">
        <v>33754.855827914493</v>
      </c>
      <c r="Q29" s="17">
        <v>35260.141088449083</v>
      </c>
      <c r="R29" s="17">
        <v>39302.630261930535</v>
      </c>
      <c r="S29" s="17">
        <v>40400.451413577459</v>
      </c>
      <c r="T29" s="17">
        <v>43683.482038254122</v>
      </c>
      <c r="U29" s="17">
        <v>44294.048739362399</v>
      </c>
      <c r="V29" s="17">
        <v>45403.5249194895</v>
      </c>
      <c r="W29" s="17">
        <v>47754.444741829735</v>
      </c>
      <c r="X29" s="17">
        <v>48444.751631788007</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33126.55717816126</v>
      </c>
      <c r="P31" s="17">
        <v>34070.27048470969</v>
      </c>
      <c r="Q31" s="17">
        <v>35597.325057198279</v>
      </c>
      <c r="R31" s="17">
        <v>39656.850338491706</v>
      </c>
      <c r="S31" s="17">
        <v>40774.688170434209</v>
      </c>
      <c r="T31" s="17">
        <v>44079.195915508593</v>
      </c>
      <c r="U31" s="17">
        <v>44712.270230518196</v>
      </c>
      <c r="V31" s="17">
        <v>45842.426546222967</v>
      </c>
      <c r="W31" s="17">
        <v>48215.163347354661</v>
      </c>
      <c r="X31" s="17">
        <v>48926.343797370122</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5239.4184260812999</v>
      </c>
      <c r="U39" s="5">
        <v>5421.1850257122996</v>
      </c>
      <c r="V39" s="5">
        <v>5572.3585374037002</v>
      </c>
      <c r="W39" s="5">
        <v>5722.9140176776</v>
      </c>
      <c r="X39" s="5">
        <v>5902.7166129584002</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1575.2624096099998</v>
      </c>
      <c r="J41" s="5">
        <v>1776.6079999999999</v>
      </c>
      <c r="K41" s="5">
        <v>2481.0224749899999</v>
      </c>
      <c r="L41" s="5">
        <v>2481.0224749899999</v>
      </c>
      <c r="M41" s="5">
        <v>2481.0224749899999</v>
      </c>
      <c r="N41" s="5">
        <v>2481.0224749899999</v>
      </c>
      <c r="O41" s="5">
        <v>2481.0224749899999</v>
      </c>
      <c r="P41" s="5">
        <v>2481.0224749899999</v>
      </c>
      <c r="Q41" s="5">
        <v>2481.0224749899999</v>
      </c>
      <c r="R41" s="5">
        <v>4921.6080000000002</v>
      </c>
      <c r="S41" s="5">
        <v>5820.3938676100006</v>
      </c>
      <c r="T41" s="5">
        <v>7600.0879493800003</v>
      </c>
      <c r="U41" s="5">
        <v>7600.0879493800003</v>
      </c>
      <c r="V41" s="5">
        <v>7600.0879493800003</v>
      </c>
      <c r="W41" s="5">
        <v>7759.8801385899997</v>
      </c>
      <c r="X41" s="5">
        <v>7759.8801385899997</v>
      </c>
    </row>
    <row r="42" spans="1:24">
      <c r="A42" s="6" t="s">
        <v>145</v>
      </c>
      <c r="B42" s="76" t="s">
        <v>121</v>
      </c>
      <c r="C42" s="5">
        <v>1971.8570000000002</v>
      </c>
      <c r="D42" s="5">
        <v>1971.8570000000002</v>
      </c>
      <c r="E42" s="5">
        <v>2381.857</v>
      </c>
      <c r="F42" s="5">
        <v>2381.857</v>
      </c>
      <c r="G42" s="5">
        <v>2381.857</v>
      </c>
      <c r="H42" s="5">
        <v>2381.857</v>
      </c>
      <c r="I42" s="5">
        <v>2381.857</v>
      </c>
      <c r="J42" s="5">
        <v>3122.7652542400001</v>
      </c>
      <c r="K42" s="5">
        <v>3955.3511059500001</v>
      </c>
      <c r="L42" s="5">
        <v>4882.5072784100003</v>
      </c>
      <c r="M42" s="5">
        <v>4882.5072784100003</v>
      </c>
      <c r="N42" s="5">
        <v>4882.5072784100003</v>
      </c>
      <c r="O42" s="5">
        <v>4882.5072784100003</v>
      </c>
      <c r="P42" s="5">
        <v>4882.5072784100003</v>
      </c>
      <c r="Q42" s="5">
        <v>4882.5072784100003</v>
      </c>
      <c r="R42" s="5">
        <v>4761.5072784100003</v>
      </c>
      <c r="S42" s="5">
        <v>4818.97690074</v>
      </c>
      <c r="T42" s="5">
        <v>5334.4660391000007</v>
      </c>
      <c r="U42" s="5">
        <v>5343.9922274600003</v>
      </c>
      <c r="V42" s="5">
        <v>5343.9922274600003</v>
      </c>
      <c r="W42" s="5">
        <v>6388.4591638100001</v>
      </c>
      <c r="X42" s="5">
        <v>6388.4591638100001</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25866.072688712567</v>
      </c>
      <c r="J44" s="17">
        <v>27198.185606142437</v>
      </c>
      <c r="K44" s="17">
        <v>28101.977301573716</v>
      </c>
      <c r="L44" s="17">
        <v>29438.379215217141</v>
      </c>
      <c r="M44" s="17">
        <v>30376.849636532541</v>
      </c>
      <c r="N44" s="17">
        <v>31553.817448739326</v>
      </c>
      <c r="O44" s="17">
        <v>32187.113458060696</v>
      </c>
      <c r="P44" s="17">
        <v>32375.592917086316</v>
      </c>
      <c r="Q44" s="17">
        <v>32939.930451679553</v>
      </c>
      <c r="R44" s="17">
        <v>34235.468462813478</v>
      </c>
      <c r="S44" s="17">
        <v>35440.107359311842</v>
      </c>
      <c r="T44" s="17">
        <v>37863.588135546677</v>
      </c>
      <c r="U44" s="17">
        <v>38583.898611509248</v>
      </c>
      <c r="V44" s="17">
        <v>39005.507553021729</v>
      </c>
      <c r="W44" s="17">
        <v>40920.569032642219</v>
      </c>
      <c r="X44" s="17">
        <v>41875.854618052057</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26111.453193040921</v>
      </c>
      <c r="J46" s="17">
        <v>27452.355782596132</v>
      </c>
      <c r="K46" s="17">
        <v>28363.434100957162</v>
      </c>
      <c r="L46" s="17">
        <v>29706.825758429088</v>
      </c>
      <c r="M46" s="17">
        <v>30652.553973984635</v>
      </c>
      <c r="N46" s="17">
        <v>31838.102898363493</v>
      </c>
      <c r="O46" s="17">
        <v>32478.803753603352</v>
      </c>
      <c r="P46" s="17">
        <v>32675.415246815057</v>
      </c>
      <c r="Q46" s="17">
        <v>33247.818402721539</v>
      </c>
      <c r="R46" s="17">
        <v>34552.868406030859</v>
      </c>
      <c r="S46" s="17">
        <v>35765.540474291753</v>
      </c>
      <c r="T46" s="17">
        <v>38198.395021494063</v>
      </c>
      <c r="U46" s="17">
        <v>38926.925120287247</v>
      </c>
      <c r="V46" s="17">
        <v>39359.314229697462</v>
      </c>
      <c r="W46" s="17">
        <v>41283.545886860818</v>
      </c>
      <c r="X46" s="17">
        <v>42247.35988416394</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3634.1890765399999</v>
      </c>
      <c r="U54" s="5">
        <v>3795.8915672324001</v>
      </c>
      <c r="V54" s="5">
        <v>3828.0599935240998</v>
      </c>
      <c r="W54" s="5">
        <v>3882.7298850735001</v>
      </c>
      <c r="X54" s="5">
        <v>4022.936547839</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5907.03</v>
      </c>
      <c r="U56" s="5">
        <v>5487.03</v>
      </c>
      <c r="V56" s="5">
        <v>5295.03</v>
      </c>
      <c r="W56" s="5">
        <v>5006.7299999999996</v>
      </c>
      <c r="X56" s="5">
        <v>5006.7299999999996</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1622.9702701200001</v>
      </c>
      <c r="U57" s="5">
        <v>1622.9702701200001</v>
      </c>
      <c r="V57" s="5">
        <v>1682.3239400500001</v>
      </c>
      <c r="W57" s="5">
        <v>1682.3239400500001</v>
      </c>
      <c r="X57" s="5">
        <v>1682.3239400500001</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29578.083063934468</v>
      </c>
      <c r="S59" s="17">
        <v>29960.986331839304</v>
      </c>
      <c r="T59" s="17">
        <v>30814.52594103945</v>
      </c>
      <c r="U59" s="17">
        <v>30992.410442177403</v>
      </c>
      <c r="V59" s="17">
        <v>30190.500182573727</v>
      </c>
      <c r="W59" s="17">
        <v>30333.996797117117</v>
      </c>
      <c r="X59" s="17">
        <v>30997.338630206596</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29858.408975405666</v>
      </c>
      <c r="S61" s="17">
        <v>30257.976588891885</v>
      </c>
      <c r="T61" s="17">
        <v>31126.770515598884</v>
      </c>
      <c r="U61" s="17">
        <v>31318.564964762012</v>
      </c>
      <c r="V61" s="17">
        <v>30535.17282635258</v>
      </c>
      <c r="W61" s="17">
        <v>30695.797146569708</v>
      </c>
      <c r="X61" s="17">
        <v>31376.329891725432</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1857.9651864099999</v>
      </c>
      <c r="S71" s="5">
        <v>1658.1651864099999</v>
      </c>
      <c r="T71" s="5">
        <v>1973.7098902599998</v>
      </c>
      <c r="U71" s="5">
        <v>1814.7098902599998</v>
      </c>
      <c r="V71" s="5">
        <v>2019.5402299499999</v>
      </c>
      <c r="W71" s="5">
        <v>2366.5963326100004</v>
      </c>
      <c r="X71" s="5">
        <v>2366.5963326100004</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961.64292670999998</v>
      </c>
      <c r="P72" s="5">
        <v>1144.89481359</v>
      </c>
      <c r="Q72" s="5">
        <v>1144.89481359</v>
      </c>
      <c r="R72" s="5">
        <v>1577.4460649499999</v>
      </c>
      <c r="S72" s="5">
        <v>1943.5492695299999</v>
      </c>
      <c r="T72" s="5">
        <v>2144.89481359</v>
      </c>
      <c r="U72" s="5">
        <v>2144.89481359</v>
      </c>
      <c r="V72" s="5">
        <v>2144.89481359</v>
      </c>
      <c r="W72" s="5">
        <v>2181.65522285</v>
      </c>
      <c r="X72" s="5">
        <v>2181.65522285</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10678.134438818295</v>
      </c>
      <c r="P74" s="17">
        <v>11108.052221828329</v>
      </c>
      <c r="Q74" s="17">
        <v>11507.045454530145</v>
      </c>
      <c r="R74" s="17">
        <v>11241.417061087153</v>
      </c>
      <c r="S74" s="17">
        <v>11595.860304213769</v>
      </c>
      <c r="T74" s="17">
        <v>11827.819632720559</v>
      </c>
      <c r="U74" s="17">
        <v>11947.756819962824</v>
      </c>
      <c r="V74" s="17">
        <v>12307.364888917509</v>
      </c>
      <c r="W74" s="17">
        <v>12728.523275499625</v>
      </c>
      <c r="X74" s="17">
        <v>12853.307878405665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10762.729458545882</v>
      </c>
      <c r="P76" s="17">
        <v>11196.10338671936</v>
      </c>
      <c r="Q76" s="17">
        <v>11599.905838462324</v>
      </c>
      <c r="R76" s="17">
        <v>11338.529194922667</v>
      </c>
      <c r="S76" s="17">
        <v>11698.259059083293</v>
      </c>
      <c r="T76" s="17">
        <v>11935.553935806138</v>
      </c>
      <c r="U76" s="17">
        <v>12059.815510456312</v>
      </c>
      <c r="V76" s="17">
        <v>12424.006068040935</v>
      </c>
      <c r="W76" s="17">
        <v>12849.845637098468</v>
      </c>
      <c r="X76" s="17">
        <v>12980.560363724489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1058.7670001500001</v>
      </c>
      <c r="J86" s="5">
        <v>1136.9476149499999</v>
      </c>
      <c r="K86" s="5">
        <v>1292.2993642700001</v>
      </c>
      <c r="L86" s="5">
        <v>1398.5019543999999</v>
      </c>
      <c r="M86" s="5">
        <v>1480.2864631099999</v>
      </c>
      <c r="N86" s="5">
        <v>1682.6280923499999</v>
      </c>
      <c r="O86" s="5">
        <v>1789.7045384799999</v>
      </c>
      <c r="P86" s="5">
        <v>1978.38952509</v>
      </c>
      <c r="Q86" s="5">
        <v>2074.4229333499998</v>
      </c>
      <c r="R86" s="5">
        <v>2211.9741750799999</v>
      </c>
      <c r="S86" s="5">
        <v>2313.5612179999998</v>
      </c>
      <c r="T86" s="5">
        <v>2613.16134083</v>
      </c>
      <c r="U86" s="5">
        <v>2613.16134083</v>
      </c>
      <c r="V86" s="5">
        <v>2746.4304697600001</v>
      </c>
      <c r="W86" s="5">
        <v>2746.4304697600001</v>
      </c>
      <c r="X86" s="5">
        <v>2746.4304697600001</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3915.5282127294963</v>
      </c>
      <c r="J89" s="17">
        <v>4166.2364571584585</v>
      </c>
      <c r="K89" s="17">
        <v>4351.3343702926977</v>
      </c>
      <c r="L89" s="17">
        <v>4565.9021604651844</v>
      </c>
      <c r="M89" s="17">
        <v>4780.3908414379366</v>
      </c>
      <c r="N89" s="17">
        <v>5453.929657850882</v>
      </c>
      <c r="O89" s="17">
        <v>5635.4042226952824</v>
      </c>
      <c r="P89" s="17">
        <v>5870.4714217548462</v>
      </c>
      <c r="Q89" s="17">
        <v>6003.2338925407403</v>
      </c>
      <c r="R89" s="17">
        <v>6175.747105301004</v>
      </c>
      <c r="S89" s="17">
        <v>6340.8305421895102</v>
      </c>
      <c r="T89" s="17">
        <v>6686.9807279557544</v>
      </c>
      <c r="U89" s="17">
        <v>6707.3133354889678</v>
      </c>
      <c r="V89" s="17">
        <v>6904.1327381788915</v>
      </c>
      <c r="W89" s="17">
        <v>6937.1973175049352</v>
      </c>
      <c r="X89" s="17">
        <v>7073.2374179208591</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3945.8930483197664</v>
      </c>
      <c r="J91" s="17">
        <v>4196.061887949324</v>
      </c>
      <c r="K91" s="17">
        <v>4381.8447622973035</v>
      </c>
      <c r="L91" s="17">
        <v>4597.0307908754121</v>
      </c>
      <c r="M91" s="17">
        <v>4811.6610796749464</v>
      </c>
      <c r="N91" s="17">
        <v>5485.3540023087198</v>
      </c>
      <c r="O91" s="17">
        <v>5666.9240938159373</v>
      </c>
      <c r="P91" s="17">
        <v>5902.1459367597954</v>
      </c>
      <c r="Q91" s="17">
        <v>6035.0685061573486</v>
      </c>
      <c r="R91" s="17">
        <v>6207.5007549177126</v>
      </c>
      <c r="S91" s="17">
        <v>6372.7690836344509</v>
      </c>
      <c r="T91" s="17">
        <v>6719.1575235172004</v>
      </c>
      <c r="U91" s="17">
        <v>6739.6863109106453</v>
      </c>
      <c r="V91" s="17">
        <v>6936.7389910315915</v>
      </c>
      <c r="W91" s="17">
        <v>6969.9357451869637</v>
      </c>
      <c r="X91" s="17">
        <v>7106.2702464132681</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77</v>
      </c>
      <c r="B5" s="6" t="s">
        <v>114</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77</v>
      </c>
      <c r="B6" s="6" t="s">
        <v>115</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77</v>
      </c>
      <c r="B7" s="6" t="s">
        <v>116</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77</v>
      </c>
      <c r="B8" s="6" t="s">
        <v>117</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77</v>
      </c>
      <c r="B9" s="6" t="s">
        <v>118</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77</v>
      </c>
      <c r="B12" s="6" t="s">
        <v>121</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128</v>
      </c>
      <c r="B22" s="6" t="s">
        <v>116</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128</v>
      </c>
      <c r="B23" s="6" t="s">
        <v>117</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128</v>
      </c>
      <c r="B24" s="6" t="s">
        <v>118</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128</v>
      </c>
      <c r="B27" s="6" t="s">
        <v>121</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145</v>
      </c>
      <c r="B37" s="6" t="s">
        <v>116</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145</v>
      </c>
      <c r="B38" s="6" t="s">
        <v>117</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145</v>
      </c>
      <c r="B39" s="6" t="s">
        <v>118</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145</v>
      </c>
      <c r="B42" s="6" t="s">
        <v>121</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146</v>
      </c>
      <c r="B51" s="6" t="s">
        <v>115</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146</v>
      </c>
      <c r="B52" s="6" t="s">
        <v>116</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146</v>
      </c>
      <c r="B53" s="6" t="s">
        <v>117</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146</v>
      </c>
      <c r="B54" s="6" t="s">
        <v>118</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146</v>
      </c>
      <c r="B57" s="6" t="s">
        <v>121</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147</v>
      </c>
      <c r="B67" s="6" t="s">
        <v>116</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147</v>
      </c>
      <c r="B72" s="6" t="s">
        <v>121</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148</v>
      </c>
      <c r="B84" s="6" t="s">
        <v>118</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148</v>
      </c>
      <c r="B87" s="6" t="s">
        <v>121</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94189.334396319144</v>
      </c>
      <c r="D4" s="5">
        <v>90312.911739271978</v>
      </c>
      <c r="E4" s="5">
        <v>89923.571215412914</v>
      </c>
      <c r="F4" s="5">
        <v>85445.692354264203</v>
      </c>
      <c r="G4" s="5">
        <v>84012.961374915292</v>
      </c>
      <c r="H4" s="5">
        <v>80056.307386535336</v>
      </c>
      <c r="I4" s="5">
        <v>82246.305652656622</v>
      </c>
      <c r="J4" s="5">
        <v>73209.552318699454</v>
      </c>
      <c r="K4" s="5">
        <v>72217.539257794881</v>
      </c>
      <c r="L4" s="5">
        <v>76225.10008364635</v>
      </c>
      <c r="M4" s="5">
        <v>72475.77287486635</v>
      </c>
      <c r="N4" s="5">
        <v>73887.268450122239</v>
      </c>
      <c r="O4" s="5">
        <v>75727.603862216696</v>
      </c>
      <c r="P4" s="5">
        <v>73130.696826526284</v>
      </c>
      <c r="Q4" s="5">
        <v>46297.245358619119</v>
      </c>
      <c r="R4" s="5">
        <v>41606.113949291037</v>
      </c>
      <c r="S4" s="5">
        <v>34035.110009714605</v>
      </c>
      <c r="T4" s="5">
        <v>33966.064992095868</v>
      </c>
      <c r="U4" s="5">
        <v>35060.130660187366</v>
      </c>
      <c r="V4" s="5">
        <v>34159.81280435426</v>
      </c>
      <c r="W4" s="5">
        <v>32514.0817550381</v>
      </c>
      <c r="AA4" s="83"/>
    </row>
    <row r="5" spans="1:27">
      <c r="A5" s="6" t="s">
        <v>77</v>
      </c>
      <c r="B5" s="6" t="s">
        <v>114</v>
      </c>
      <c r="C5" s="5">
        <v>31568.700438611297</v>
      </c>
      <c r="D5" s="5">
        <v>33310.461900509472</v>
      </c>
      <c r="E5" s="5">
        <v>33108.36917654211</v>
      </c>
      <c r="F5" s="5">
        <v>33604.698267850676</v>
      </c>
      <c r="G5" s="5">
        <v>33446.378938928203</v>
      </c>
      <c r="H5" s="5">
        <v>31320.254379994818</v>
      </c>
      <c r="I5" s="5">
        <v>33076.056925849436</v>
      </c>
      <c r="J5" s="5">
        <v>30590.846788600626</v>
      </c>
      <c r="K5" s="5">
        <v>28183.861245601489</v>
      </c>
      <c r="L5" s="5">
        <v>27581.694705169637</v>
      </c>
      <c r="M5" s="5">
        <v>24041.226619445206</v>
      </c>
      <c r="N5" s="5">
        <v>22612.428973637001</v>
      </c>
      <c r="O5" s="5">
        <v>22842.533700585991</v>
      </c>
      <c r="P5" s="5">
        <v>22138.185473763999</v>
      </c>
      <c r="Q5" s="5">
        <v>23147.874248936281</v>
      </c>
      <c r="R5" s="5">
        <v>22953.591800240669</v>
      </c>
      <c r="S5" s="5">
        <v>22457.638245412512</v>
      </c>
      <c r="T5" s="5">
        <v>22878.541700328671</v>
      </c>
      <c r="U5" s="5">
        <v>23129.304887630718</v>
      </c>
      <c r="V5" s="5">
        <v>22661.161016329996</v>
      </c>
      <c r="W5" s="5">
        <v>22439.440894740772</v>
      </c>
      <c r="AA5" s="83"/>
    </row>
    <row r="6" spans="1:27">
      <c r="A6" s="6" t="s">
        <v>77</v>
      </c>
      <c r="B6" s="6" t="s">
        <v>115</v>
      </c>
      <c r="C6" s="5">
        <v>3094.1642676701626</v>
      </c>
      <c r="D6" s="5">
        <v>3060.6334842061033</v>
      </c>
      <c r="E6" s="5">
        <v>2693.8710344925539</v>
      </c>
      <c r="F6" s="5">
        <v>1924.1753876010516</v>
      </c>
      <c r="G6" s="5">
        <v>1927.2764329533261</v>
      </c>
      <c r="H6" s="5">
        <v>1922.5344938905537</v>
      </c>
      <c r="I6" s="5">
        <v>1929.1057036542697</v>
      </c>
      <c r="J6" s="5">
        <v>1873.9230685685243</v>
      </c>
      <c r="K6" s="5">
        <v>1873.8425193744415</v>
      </c>
      <c r="L6" s="5">
        <v>1874.0474067605328</v>
      </c>
      <c r="M6" s="5">
        <v>1880.6579739047734</v>
      </c>
      <c r="N6" s="5">
        <v>1871.4793919912909</v>
      </c>
      <c r="O6" s="5">
        <v>1871.4793919912915</v>
      </c>
      <c r="P6" s="5">
        <v>1871.4793919912922</v>
      </c>
      <c r="Q6" s="5">
        <v>2727.5447234687672</v>
      </c>
      <c r="R6" s="5">
        <v>2483.9079819708008</v>
      </c>
      <c r="S6" s="5">
        <v>4754.2872980862376</v>
      </c>
      <c r="T6" s="5">
        <v>2888.9307114966441</v>
      </c>
      <c r="U6" s="5">
        <v>2627.1394821325239</v>
      </c>
      <c r="V6" s="5">
        <v>3655.9673949901589</v>
      </c>
      <c r="W6" s="5">
        <v>2724.9655115921269</v>
      </c>
      <c r="AA6" s="83"/>
    </row>
    <row r="7" spans="1:27">
      <c r="A7" s="6" t="s">
        <v>77</v>
      </c>
      <c r="B7" s="6" t="s">
        <v>116</v>
      </c>
      <c r="C7" s="5">
        <v>73.951942294370241</v>
      </c>
      <c r="D7" s="5">
        <v>51.939167779925356</v>
      </c>
      <c r="E7" s="5">
        <v>71.737193815173612</v>
      </c>
      <c r="F7" s="5">
        <v>30.626212144388788</v>
      </c>
      <c r="G7" s="5">
        <v>10.06852013100508</v>
      </c>
      <c r="H7" s="5">
        <v>1.0880682325450421</v>
      </c>
      <c r="I7" s="5">
        <v>1.3618244389679999</v>
      </c>
      <c r="J7" s="5">
        <v>7.1520330416372513</v>
      </c>
      <c r="K7" s="5">
        <v>5.6393054179227304</v>
      </c>
      <c r="L7" s="5">
        <v>2.9289091968230796</v>
      </c>
      <c r="M7" s="5">
        <v>5.4791579379511397</v>
      </c>
      <c r="N7" s="5">
        <v>1.7459624674783016</v>
      </c>
      <c r="O7" s="5">
        <v>5.5020434884748797</v>
      </c>
      <c r="P7" s="5">
        <v>23.053687066365661</v>
      </c>
      <c r="Q7" s="5">
        <v>101.82254739689016</v>
      </c>
      <c r="R7" s="5">
        <v>147.67713726197798</v>
      </c>
      <c r="S7" s="5">
        <v>1024.459986662315</v>
      </c>
      <c r="T7" s="5">
        <v>336.3319720407261</v>
      </c>
      <c r="U7" s="5">
        <v>239.68548254194434</v>
      </c>
      <c r="V7" s="5">
        <v>938.48438916699956</v>
      </c>
      <c r="W7" s="5">
        <v>269.41478808111856</v>
      </c>
      <c r="AA7" s="83"/>
    </row>
    <row r="8" spans="1:27">
      <c r="A8" s="6" t="s">
        <v>77</v>
      </c>
      <c r="B8" s="6" t="s">
        <v>117</v>
      </c>
      <c r="C8" s="5">
        <v>16025.98422445426</v>
      </c>
      <c r="D8" s="5">
        <v>13289.217602150455</v>
      </c>
      <c r="E8" s="5">
        <v>13105.654978818009</v>
      </c>
      <c r="F8" s="5">
        <v>16205.142040766901</v>
      </c>
      <c r="G8" s="5">
        <v>13849.071292242374</v>
      </c>
      <c r="H8" s="5">
        <v>15464.88729425249</v>
      </c>
      <c r="I8" s="5">
        <v>9357.1837163797391</v>
      </c>
      <c r="J8" s="5">
        <v>16154.1081143259</v>
      </c>
      <c r="K8" s="5">
        <v>15272.314473670547</v>
      </c>
      <c r="L8" s="5">
        <v>11858.302791124206</v>
      </c>
      <c r="M8" s="5">
        <v>15451.134031851103</v>
      </c>
      <c r="N8" s="5">
        <v>13217.19660565925</v>
      </c>
      <c r="O8" s="5">
        <v>12762.029371723147</v>
      </c>
      <c r="P8" s="5">
        <v>15267.553705519751</v>
      </c>
      <c r="Q8" s="5">
        <v>14320.933156629679</v>
      </c>
      <c r="R8" s="5">
        <v>16128.184643993436</v>
      </c>
      <c r="S8" s="5">
        <v>9795.4225945331546</v>
      </c>
      <c r="T8" s="5">
        <v>17057.733144034257</v>
      </c>
      <c r="U8" s="5">
        <v>15494.642694122207</v>
      </c>
      <c r="V8" s="5">
        <v>12168.91267668175</v>
      </c>
      <c r="W8" s="5">
        <v>14581.135146737119</v>
      </c>
      <c r="AA8" s="83"/>
    </row>
    <row r="9" spans="1:27">
      <c r="A9" s="6" t="s">
        <v>77</v>
      </c>
      <c r="B9" s="6" t="s">
        <v>118</v>
      </c>
      <c r="C9" s="5">
        <v>720.09736333510421</v>
      </c>
      <c r="D9" s="5">
        <v>824.93187042843431</v>
      </c>
      <c r="E9" s="5">
        <v>806.11971392351143</v>
      </c>
      <c r="F9" s="5">
        <v>1401.7563095719152</v>
      </c>
      <c r="G9" s="5">
        <v>2739.0567645311589</v>
      </c>
      <c r="H9" s="5">
        <v>2704.5287856649129</v>
      </c>
      <c r="I9" s="5">
        <v>3841.6224816184122</v>
      </c>
      <c r="J9" s="5">
        <v>3145.6346284534279</v>
      </c>
      <c r="K9" s="5">
        <v>4228.7331924961127</v>
      </c>
      <c r="L9" s="5">
        <v>3736.317656499059</v>
      </c>
      <c r="M9" s="5">
        <v>4054.3230920905075</v>
      </c>
      <c r="N9" s="5">
        <v>6695.6388906014699</v>
      </c>
      <c r="O9" s="5">
        <v>6398.9753809104259</v>
      </c>
      <c r="P9" s="5">
        <v>5699.3508012361126</v>
      </c>
      <c r="Q9" s="5">
        <v>8650.4865170739922</v>
      </c>
      <c r="R9" s="5">
        <v>8883.424908578414</v>
      </c>
      <c r="S9" s="5">
        <v>10597.337040615599</v>
      </c>
      <c r="T9" s="5">
        <v>10003.708472111632</v>
      </c>
      <c r="U9" s="5">
        <v>9946.1080973878834</v>
      </c>
      <c r="V9" s="5">
        <v>10891.251671036103</v>
      </c>
      <c r="W9" s="5">
        <v>10830.214298534849</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29257.451372461994</v>
      </c>
      <c r="D11" s="5">
        <v>30353.578196995797</v>
      </c>
      <c r="E11" s="5">
        <v>31007.232596067432</v>
      </c>
      <c r="F11" s="5">
        <v>32083.617305549702</v>
      </c>
      <c r="G11" s="5">
        <v>34567.53331459358</v>
      </c>
      <c r="H11" s="5">
        <v>37976.554736099046</v>
      </c>
      <c r="I11" s="5">
        <v>38179.366465201027</v>
      </c>
      <c r="J11" s="5">
        <v>42573.181110650687</v>
      </c>
      <c r="K11" s="5">
        <v>44045.585946969179</v>
      </c>
      <c r="L11" s="5">
        <v>44001.120806643754</v>
      </c>
      <c r="M11" s="5">
        <v>47580.010074727426</v>
      </c>
      <c r="N11" s="5">
        <v>44523.912001888195</v>
      </c>
      <c r="O11" s="5">
        <v>43941.533766871355</v>
      </c>
      <c r="P11" s="5">
        <v>45299.229135236652</v>
      </c>
      <c r="Q11" s="5">
        <v>62921.052552788271</v>
      </c>
      <c r="R11" s="5">
        <v>65846.300336652552</v>
      </c>
      <c r="S11" s="5">
        <v>74297.28165438243</v>
      </c>
      <c r="T11" s="5">
        <v>75828.391741120591</v>
      </c>
      <c r="U11" s="5">
        <v>76020.501873258734</v>
      </c>
      <c r="V11" s="5">
        <v>74573.64576457518</v>
      </c>
      <c r="W11" s="5">
        <v>75955.220683930776</v>
      </c>
      <c r="AA11" s="83"/>
    </row>
    <row r="12" spans="1:27">
      <c r="A12" s="6" t="s">
        <v>77</v>
      </c>
      <c r="B12" s="6" t="s">
        <v>121</v>
      </c>
      <c r="C12" s="5">
        <v>12774.527528157598</v>
      </c>
      <c r="D12" s="5">
        <v>15384.050673713728</v>
      </c>
      <c r="E12" s="5">
        <v>14970.455899979328</v>
      </c>
      <c r="F12" s="5">
        <v>14849.791766723794</v>
      </c>
      <c r="G12" s="5">
        <v>15587.149602754935</v>
      </c>
      <c r="H12" s="5">
        <v>16088.915089482631</v>
      </c>
      <c r="I12" s="5">
        <v>18757.192760917846</v>
      </c>
      <c r="J12" s="5">
        <v>18365.860057369107</v>
      </c>
      <c r="K12" s="5">
        <v>22101.884524532576</v>
      </c>
      <c r="L12" s="5">
        <v>22443.899255777626</v>
      </c>
      <c r="M12" s="5">
        <v>23140.037045218498</v>
      </c>
      <c r="N12" s="5">
        <v>29875.476198578064</v>
      </c>
      <c r="O12" s="5">
        <v>29540.220676969166</v>
      </c>
      <c r="P12" s="5">
        <v>29260.821871585082</v>
      </c>
      <c r="Q12" s="5">
        <v>39636.616903967762</v>
      </c>
      <c r="R12" s="5">
        <v>40851.260855632478</v>
      </c>
      <c r="S12" s="5">
        <v>45242.814396436232</v>
      </c>
      <c r="T12" s="5">
        <v>39569.922038280885</v>
      </c>
      <c r="U12" s="5">
        <v>41785.60589133382</v>
      </c>
      <c r="V12" s="5">
        <v>48814.209851944579</v>
      </c>
      <c r="W12" s="5">
        <v>50452.677246671694</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206036.43485616535</v>
      </c>
      <c r="D14" s="17">
        <v>206909.41427979205</v>
      </c>
      <c r="E14" s="17">
        <v>207743.56876355482</v>
      </c>
      <c r="F14" s="17">
        <v>208541.17660702171</v>
      </c>
      <c r="G14" s="17">
        <v>209233.54286604992</v>
      </c>
      <c r="H14" s="17">
        <v>210020.35911951694</v>
      </c>
      <c r="I14" s="17">
        <v>212206.4443919459</v>
      </c>
      <c r="J14" s="17">
        <v>212900.83392821052</v>
      </c>
      <c r="K14" s="17">
        <v>215233.58719355133</v>
      </c>
      <c r="L14" s="17">
        <v>217133.25612926454</v>
      </c>
      <c r="M14" s="17">
        <v>219597.08321471669</v>
      </c>
      <c r="N14" s="17">
        <v>222796.23942230374</v>
      </c>
      <c r="O14" s="17">
        <v>225139.86365041538</v>
      </c>
      <c r="P14" s="17">
        <v>227336.00100985961</v>
      </c>
      <c r="Q14" s="17">
        <v>231886.49261579805</v>
      </c>
      <c r="R14" s="17">
        <v>234753.84993377558</v>
      </c>
      <c r="S14" s="17">
        <v>238000.49041771507</v>
      </c>
      <c r="T14" s="17">
        <v>240420.05228025926</v>
      </c>
      <c r="U14" s="17">
        <v>243557.0931669295</v>
      </c>
      <c r="V14" s="17">
        <v>247345.89172491984</v>
      </c>
      <c r="W14" s="17">
        <v>250576.93279912591</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206036.43485616535</v>
      </c>
      <c r="D16" s="17">
        <v>206909.41427979205</v>
      </c>
      <c r="E16" s="17">
        <v>207743.56876355482</v>
      </c>
      <c r="F16" s="17">
        <v>208541.64933502628</v>
      </c>
      <c r="G16" s="17">
        <v>209233.54286604992</v>
      </c>
      <c r="H16" s="17">
        <v>210020.35911951694</v>
      </c>
      <c r="I16" s="17">
        <v>212206.4443919459</v>
      </c>
      <c r="J16" s="17">
        <v>212900.83392821052</v>
      </c>
      <c r="K16" s="17">
        <v>215235.47046248932</v>
      </c>
      <c r="L16" s="17">
        <v>217133.25612926454</v>
      </c>
      <c r="M16" s="17">
        <v>219597.08321471669</v>
      </c>
      <c r="N16" s="17">
        <v>222797.07846013262</v>
      </c>
      <c r="O16" s="17">
        <v>225141.58614966096</v>
      </c>
      <c r="P16" s="17">
        <v>227337.34974573459</v>
      </c>
      <c r="Q16" s="17">
        <v>231888.04799214378</v>
      </c>
      <c r="R16" s="17">
        <v>234757.68555540542</v>
      </c>
      <c r="S16" s="17">
        <v>238002.32365018563</v>
      </c>
      <c r="T16" s="17">
        <v>240423.16924267769</v>
      </c>
      <c r="U16" s="17">
        <v>243563.38984740767</v>
      </c>
      <c r="V16" s="17">
        <v>247347.294682637</v>
      </c>
      <c r="W16" s="17">
        <v>250577.65936659503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45226.938242680742</v>
      </c>
      <c r="D19" s="5">
        <v>43290.972209203603</v>
      </c>
      <c r="E19" s="5">
        <v>38823.893432303608</v>
      </c>
      <c r="F19" s="5">
        <v>35888.394677386532</v>
      </c>
      <c r="G19" s="5">
        <v>34810.489251834493</v>
      </c>
      <c r="H19" s="5">
        <v>33826.247694079153</v>
      </c>
      <c r="I19" s="5">
        <v>35932.852491712591</v>
      </c>
      <c r="J19" s="5">
        <v>31742.93736938632</v>
      </c>
      <c r="K19" s="5">
        <v>30989.199291803856</v>
      </c>
      <c r="L19" s="5">
        <v>35085.270795656412</v>
      </c>
      <c r="M19" s="5">
        <v>31278.793230865231</v>
      </c>
      <c r="N19" s="5">
        <v>26584.298442050829</v>
      </c>
      <c r="O19" s="5">
        <v>26674.199999999564</v>
      </c>
      <c r="P19" s="5">
        <v>25677.462514476429</v>
      </c>
      <c r="Q19" s="5">
        <v>8013.4106028475526</v>
      </c>
      <c r="R19" s="5">
        <v>8234.0891930568177</v>
      </c>
      <c r="S19" s="5">
        <v>8449.9217623994209</v>
      </c>
      <c r="T19" s="5">
        <v>8231.0287705890623</v>
      </c>
      <c r="U19" s="5">
        <v>8544.1222176838164</v>
      </c>
      <c r="V19" s="5">
        <v>8520.7479735908255</v>
      </c>
      <c r="W19" s="5">
        <v>7848.5913869970982</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34.689599999998698</v>
      </c>
      <c r="E21" s="5">
        <v>104.35391999999872</v>
      </c>
      <c r="F21" s="5">
        <v>65.524800000000482</v>
      </c>
      <c r="G21" s="5">
        <v>65.524800000000241</v>
      </c>
      <c r="H21" s="5">
        <v>65.524800000000113</v>
      </c>
      <c r="I21" s="5">
        <v>65.70432000000001</v>
      </c>
      <c r="J21" s="5">
        <v>65.524799999999928</v>
      </c>
      <c r="K21" s="5">
        <v>65.524799999999729</v>
      </c>
      <c r="L21" s="5">
        <v>65.524799999999857</v>
      </c>
      <c r="M21" s="5">
        <v>65.704320000000052</v>
      </c>
      <c r="N21" s="5">
        <v>65.524799999999928</v>
      </c>
      <c r="O21" s="5">
        <v>65.524800000000411</v>
      </c>
      <c r="P21" s="5">
        <v>65.524800000000241</v>
      </c>
      <c r="Q21" s="5">
        <v>419.65756619649369</v>
      </c>
      <c r="R21" s="5">
        <v>283.55904065688577</v>
      </c>
      <c r="S21" s="5">
        <v>1299.7258643459047</v>
      </c>
      <c r="T21" s="5">
        <v>640.52160780621432</v>
      </c>
      <c r="U21" s="5">
        <v>637.24940494377893</v>
      </c>
      <c r="V21" s="5">
        <v>1055.5925413794459</v>
      </c>
      <c r="W21" s="5">
        <v>670.05206827775555</v>
      </c>
    </row>
    <row r="22" spans="1:27">
      <c r="A22" s="6" t="s">
        <v>128</v>
      </c>
      <c r="B22" s="6" t="s">
        <v>116</v>
      </c>
      <c r="C22" s="5">
        <v>9.3002733451827773</v>
      </c>
      <c r="D22" s="5">
        <v>1.1066336678477E-2</v>
      </c>
      <c r="E22" s="5">
        <v>9.693931903742163</v>
      </c>
      <c r="F22" s="5">
        <v>23.403082401581024</v>
      </c>
      <c r="G22" s="5">
        <v>0</v>
      </c>
      <c r="H22" s="5">
        <v>0</v>
      </c>
      <c r="I22" s="5">
        <v>0</v>
      </c>
      <c r="J22" s="5">
        <v>0</v>
      </c>
      <c r="K22" s="5">
        <v>0</v>
      </c>
      <c r="L22" s="5">
        <v>0</v>
      </c>
      <c r="M22" s="5">
        <v>0.58586283717028997</v>
      </c>
      <c r="N22" s="5">
        <v>0</v>
      </c>
      <c r="O22" s="5">
        <v>4.4871588143643475</v>
      </c>
      <c r="P22" s="5">
        <v>12.824964397528893</v>
      </c>
      <c r="Q22" s="5">
        <v>30.400815395054302</v>
      </c>
      <c r="R22" s="5">
        <v>64.668198363258753</v>
      </c>
      <c r="S22" s="5">
        <v>213.33734965844141</v>
      </c>
      <c r="T22" s="5">
        <v>93.923108689590478</v>
      </c>
      <c r="U22" s="5">
        <v>61.448879918111047</v>
      </c>
      <c r="V22" s="5">
        <v>219.55700029011604</v>
      </c>
      <c r="W22" s="5">
        <v>36.822195253809234</v>
      </c>
    </row>
    <row r="23" spans="1:27">
      <c r="A23" s="6" t="s">
        <v>128</v>
      </c>
      <c r="B23" s="6" t="s">
        <v>117</v>
      </c>
      <c r="C23" s="5">
        <v>2222.0467563770289</v>
      </c>
      <c r="D23" s="5">
        <v>2001.8650709428873</v>
      </c>
      <c r="E23" s="5">
        <v>1926.4230324481368</v>
      </c>
      <c r="F23" s="5">
        <v>2972.9506913264768</v>
      </c>
      <c r="G23" s="5">
        <v>1941.6204595609659</v>
      </c>
      <c r="H23" s="5">
        <v>2329.1508644506662</v>
      </c>
      <c r="I23" s="5">
        <v>1026.5337293770117</v>
      </c>
      <c r="J23" s="5">
        <v>3582.5169385713093</v>
      </c>
      <c r="K23" s="5">
        <v>3231.4855829426233</v>
      </c>
      <c r="L23" s="5">
        <v>1982.4214857377542</v>
      </c>
      <c r="M23" s="5">
        <v>2316.9972672569361</v>
      </c>
      <c r="N23" s="5">
        <v>2210.6787691687296</v>
      </c>
      <c r="O23" s="5">
        <v>2024.7430708564098</v>
      </c>
      <c r="P23" s="5">
        <v>2911.4831256194429</v>
      </c>
      <c r="Q23" s="5">
        <v>2989.758839084664</v>
      </c>
      <c r="R23" s="5">
        <v>3395.9767374494359</v>
      </c>
      <c r="S23" s="5">
        <v>2072.6307103196868</v>
      </c>
      <c r="T23" s="5">
        <v>4419.4168373266275</v>
      </c>
      <c r="U23" s="5">
        <v>4003.0543504603684</v>
      </c>
      <c r="V23" s="5">
        <v>3003.5422460305581</v>
      </c>
      <c r="W23" s="5">
        <v>3270.3000206278093</v>
      </c>
    </row>
    <row r="24" spans="1:27">
      <c r="A24" s="6" t="s">
        <v>128</v>
      </c>
      <c r="B24" s="6" t="s">
        <v>118</v>
      </c>
      <c r="C24" s="5">
        <v>163.93804242822867</v>
      </c>
      <c r="D24" s="5">
        <v>196.22429285311301</v>
      </c>
      <c r="E24" s="5">
        <v>98.49640359416577</v>
      </c>
      <c r="F24" s="5">
        <v>414.55032188322724</v>
      </c>
      <c r="G24" s="5">
        <v>1529.775409693056</v>
      </c>
      <c r="H24" s="5">
        <v>1405.1086985704617</v>
      </c>
      <c r="I24" s="5">
        <v>1954.5133635027928</v>
      </c>
      <c r="J24" s="5">
        <v>1260.7219292725963</v>
      </c>
      <c r="K24" s="5">
        <v>1406.2313231944163</v>
      </c>
      <c r="L24" s="5">
        <v>1529.5376813844464</v>
      </c>
      <c r="M24" s="5">
        <v>1712.7087026669078</v>
      </c>
      <c r="N24" s="5">
        <v>3907.274181932014</v>
      </c>
      <c r="O24" s="5">
        <v>3712.363963243276</v>
      </c>
      <c r="P24" s="5">
        <v>2906.2382494801614</v>
      </c>
      <c r="Q24" s="5">
        <v>5308.4479771140559</v>
      </c>
      <c r="R24" s="5">
        <v>5398.3452015557796</v>
      </c>
      <c r="S24" s="5">
        <v>6339.7402592555127</v>
      </c>
      <c r="T24" s="5">
        <v>6110.8479050006608</v>
      </c>
      <c r="U24" s="5">
        <v>5946.5986596108287</v>
      </c>
      <c r="V24" s="5">
        <v>6772.5646631316931</v>
      </c>
      <c r="W24" s="5">
        <v>6822.6330336531692</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4881.3247327329054</v>
      </c>
      <c r="D26" s="5">
        <v>5465.9769663499974</v>
      </c>
      <c r="E26" s="5">
        <v>5626.7252448765139</v>
      </c>
      <c r="F26" s="5">
        <v>5639.694105065164</v>
      </c>
      <c r="G26" s="5">
        <v>5921.2469265981363</v>
      </c>
      <c r="H26" s="5">
        <v>5706.8459415232001</v>
      </c>
      <c r="I26" s="5">
        <v>5376.412176732093</v>
      </c>
      <c r="J26" s="5">
        <v>5708.2540023320271</v>
      </c>
      <c r="K26" s="5">
        <v>5414.6315925844619</v>
      </c>
      <c r="L26" s="5">
        <v>5640.0905932009382</v>
      </c>
      <c r="M26" s="5">
        <v>5677.6983762920845</v>
      </c>
      <c r="N26" s="5">
        <v>5315.9446636616376</v>
      </c>
      <c r="O26" s="5">
        <v>5576.3477939415352</v>
      </c>
      <c r="P26" s="5">
        <v>5561.8403192293536</v>
      </c>
      <c r="Q26" s="5">
        <v>12039.352432549218</v>
      </c>
      <c r="R26" s="5">
        <v>11660.555852050444</v>
      </c>
      <c r="S26" s="5">
        <v>13640.926057987284</v>
      </c>
      <c r="T26" s="5">
        <v>15172.076922526841</v>
      </c>
      <c r="U26" s="5">
        <v>14023.010422537891</v>
      </c>
      <c r="V26" s="5">
        <v>13541.144159583408</v>
      </c>
      <c r="W26" s="5">
        <v>12814.829032684336</v>
      </c>
    </row>
    <row r="27" spans="1:27">
      <c r="A27" s="6" t="s">
        <v>128</v>
      </c>
      <c r="B27" s="6" t="s">
        <v>121</v>
      </c>
      <c r="C27" s="5">
        <v>4527.9494867679787</v>
      </c>
      <c r="D27" s="5">
        <v>5709.0314320842999</v>
      </c>
      <c r="E27" s="5">
        <v>5521.175630898163</v>
      </c>
      <c r="F27" s="5">
        <v>5431.8470426145977</v>
      </c>
      <c r="G27" s="5">
        <v>5727.074997505918</v>
      </c>
      <c r="H27" s="5">
        <v>5774.2155763758446</v>
      </c>
      <c r="I27" s="5">
        <v>5766.8822346094021</v>
      </c>
      <c r="J27" s="5">
        <v>5125.480891441458</v>
      </c>
      <c r="K27" s="5">
        <v>5302.5502136114264</v>
      </c>
      <c r="L27" s="5">
        <v>5437.8331941883907</v>
      </c>
      <c r="M27" s="5">
        <v>5561.9201957534506</v>
      </c>
      <c r="N27" s="5">
        <v>9999.5632787132108</v>
      </c>
      <c r="O27" s="5">
        <v>9694.1344298531549</v>
      </c>
      <c r="P27" s="5">
        <v>9437.2674562890206</v>
      </c>
      <c r="Q27" s="5">
        <v>18524.011200442208</v>
      </c>
      <c r="R27" s="5">
        <v>18534.051197802801</v>
      </c>
      <c r="S27" s="5">
        <v>20943.759803029607</v>
      </c>
      <c r="T27" s="5">
        <v>18275.146496587811</v>
      </c>
      <c r="U27" s="5">
        <v>18962.435816222413</v>
      </c>
      <c r="V27" s="5">
        <v>23137.017932973766</v>
      </c>
      <c r="W27" s="5">
        <v>23808.392555324041</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62957.531948127937</v>
      </c>
      <c r="D29" s="17">
        <v>63253.754490723964</v>
      </c>
      <c r="E29" s="17">
        <v>59247.54484419497</v>
      </c>
      <c r="F29" s="17">
        <v>57741.804994888946</v>
      </c>
      <c r="G29" s="17">
        <v>56537.255777806706</v>
      </c>
      <c r="H29" s="17">
        <v>56164.522682208662</v>
      </c>
      <c r="I29" s="17">
        <v>57228.763637976692</v>
      </c>
      <c r="J29" s="17">
        <v>55990.718468222622</v>
      </c>
      <c r="K29" s="17">
        <v>55549.334880258975</v>
      </c>
      <c r="L29" s="17">
        <v>59588.269208825295</v>
      </c>
      <c r="M29" s="17">
        <v>57120.833417284179</v>
      </c>
      <c r="N29" s="17">
        <v>57176.27891919791</v>
      </c>
      <c r="O29" s="17">
        <v>57659.681501814826</v>
      </c>
      <c r="P29" s="17">
        <v>58063.429566131279</v>
      </c>
      <c r="Q29" s="17">
        <v>57759.861771842989</v>
      </c>
      <c r="R29" s="17">
        <v>59100.960172222141</v>
      </c>
      <c r="S29" s="17">
        <v>64314.334322520146</v>
      </c>
      <c r="T29" s="17">
        <v>65156.475844052446</v>
      </c>
      <c r="U29" s="17">
        <v>65211.436885084484</v>
      </c>
      <c r="V29" s="17">
        <v>69035.232251079229</v>
      </c>
      <c r="W29" s="17">
        <v>68364.686925255155</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62957.531948127937</v>
      </c>
      <c r="D31" s="17">
        <v>63253.754490723964</v>
      </c>
      <c r="E31" s="17">
        <v>59247.54484419497</v>
      </c>
      <c r="F31" s="17">
        <v>57742.277722893516</v>
      </c>
      <c r="G31" s="17">
        <v>56537.255777806706</v>
      </c>
      <c r="H31" s="17">
        <v>56164.522682208662</v>
      </c>
      <c r="I31" s="17">
        <v>57228.763637976692</v>
      </c>
      <c r="J31" s="17">
        <v>55990.718468222622</v>
      </c>
      <c r="K31" s="17">
        <v>55551.218149196975</v>
      </c>
      <c r="L31" s="17">
        <v>59588.269208825295</v>
      </c>
      <c r="M31" s="17">
        <v>57120.833417284179</v>
      </c>
      <c r="N31" s="17">
        <v>57177.117957026778</v>
      </c>
      <c r="O31" s="17">
        <v>57661.404001060408</v>
      </c>
      <c r="P31" s="17">
        <v>58064.778302006278</v>
      </c>
      <c r="Q31" s="17">
        <v>57760.090609785133</v>
      </c>
      <c r="R31" s="17">
        <v>59102.831356006427</v>
      </c>
      <c r="S31" s="17">
        <v>64314.334322520146</v>
      </c>
      <c r="T31" s="17">
        <v>65158.566951508226</v>
      </c>
      <c r="U31" s="17">
        <v>65215.386999725088</v>
      </c>
      <c r="V31" s="17">
        <v>69035.232251079229</v>
      </c>
      <c r="W31" s="17">
        <v>68365.185219026709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48962.396153638394</v>
      </c>
      <c r="D34" s="5">
        <v>47021.939530068368</v>
      </c>
      <c r="E34" s="5">
        <v>51099.677783109306</v>
      </c>
      <c r="F34" s="5">
        <v>49557.297676877672</v>
      </c>
      <c r="G34" s="5">
        <v>49202.472123080792</v>
      </c>
      <c r="H34" s="5">
        <v>46230.059692456183</v>
      </c>
      <c r="I34" s="5">
        <v>46313.453160944024</v>
      </c>
      <c r="J34" s="5">
        <v>41466.614949313138</v>
      </c>
      <c r="K34" s="5">
        <v>41228.339965991028</v>
      </c>
      <c r="L34" s="5">
        <v>41139.829287989938</v>
      </c>
      <c r="M34" s="5">
        <v>41196.97964400112</v>
      </c>
      <c r="N34" s="5">
        <v>47302.97000807141</v>
      </c>
      <c r="O34" s="5">
        <v>49053.403862217128</v>
      </c>
      <c r="P34" s="5">
        <v>47453.234312049848</v>
      </c>
      <c r="Q34" s="5">
        <v>38283.834755771568</v>
      </c>
      <c r="R34" s="5">
        <v>33372.024756234219</v>
      </c>
      <c r="S34" s="5">
        <v>25585.188247315185</v>
      </c>
      <c r="T34" s="5">
        <v>25735.036221506809</v>
      </c>
      <c r="U34" s="5">
        <v>26516.008442503553</v>
      </c>
      <c r="V34" s="5">
        <v>25639.064830763433</v>
      </c>
      <c r="W34" s="5">
        <v>24665.490368041003</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1176.4338360000218</v>
      </c>
      <c r="D36" s="5">
        <v>1176.4338360000229</v>
      </c>
      <c r="E36" s="5">
        <v>1346.3869248000451</v>
      </c>
      <c r="F36" s="5">
        <v>1309.0435920000523</v>
      </c>
      <c r="G36" s="5">
        <v>1309.0435920000496</v>
      </c>
      <c r="H36" s="5">
        <v>1309.0435920000496</v>
      </c>
      <c r="I36" s="5">
        <v>1312.6300128000471</v>
      </c>
      <c r="J36" s="5">
        <v>1258.4545920000501</v>
      </c>
      <c r="K36" s="5">
        <v>1258.4545920000542</v>
      </c>
      <c r="L36" s="5">
        <v>1258.4545920000573</v>
      </c>
      <c r="M36" s="5">
        <v>1261.9024128000601</v>
      </c>
      <c r="N36" s="5">
        <v>1258.4545920000539</v>
      </c>
      <c r="O36" s="5">
        <v>1258.4545920000564</v>
      </c>
      <c r="P36" s="5">
        <v>1258.454592000056</v>
      </c>
      <c r="Q36" s="5">
        <v>1676.735283598638</v>
      </c>
      <c r="R36" s="5">
        <v>1725.6841290208981</v>
      </c>
      <c r="S36" s="5">
        <v>3076.7596382804772</v>
      </c>
      <c r="T36" s="5">
        <v>2180.7541429221465</v>
      </c>
      <c r="U36" s="5">
        <v>1989.8900771887452</v>
      </c>
      <c r="V36" s="5">
        <v>2600.3748536107132</v>
      </c>
      <c r="W36" s="5">
        <v>2054.9134433143713</v>
      </c>
    </row>
    <row r="37" spans="1:23">
      <c r="A37" s="6" t="s">
        <v>145</v>
      </c>
      <c r="B37" s="6" t="s">
        <v>116</v>
      </c>
      <c r="C37" s="5">
        <v>0.7056034054957524</v>
      </c>
      <c r="D37" s="5">
        <v>0</v>
      </c>
      <c r="E37" s="5">
        <v>0</v>
      </c>
      <c r="F37" s="5">
        <v>3.3372859552648642</v>
      </c>
      <c r="G37" s="5">
        <v>0</v>
      </c>
      <c r="H37" s="5">
        <v>0</v>
      </c>
      <c r="I37" s="5">
        <v>0</v>
      </c>
      <c r="J37" s="5">
        <v>4.7306622850712028</v>
      </c>
      <c r="K37" s="5">
        <v>1.3869217725109253</v>
      </c>
      <c r="L37" s="5">
        <v>1.5670847578550797</v>
      </c>
      <c r="M37" s="5">
        <v>0</v>
      </c>
      <c r="N37" s="5">
        <v>0</v>
      </c>
      <c r="O37" s="5">
        <v>1.0148846741105322</v>
      </c>
      <c r="P37" s="5">
        <v>10.22872266883677</v>
      </c>
      <c r="Q37" s="5">
        <v>6.8989905203580388</v>
      </c>
      <c r="R37" s="5">
        <v>36.561136058612938</v>
      </c>
      <c r="S37" s="5">
        <v>69.860117677592115</v>
      </c>
      <c r="T37" s="5">
        <v>55.379697252404227</v>
      </c>
      <c r="U37" s="5">
        <v>25.044838396667693</v>
      </c>
      <c r="V37" s="5">
        <v>120.21468121656864</v>
      </c>
      <c r="W37" s="5">
        <v>12.151943567880561</v>
      </c>
    </row>
    <row r="38" spans="1:23">
      <c r="A38" s="6" t="s">
        <v>145</v>
      </c>
      <c r="B38" s="6" t="s">
        <v>117</v>
      </c>
      <c r="C38" s="5">
        <v>685.1193054899436</v>
      </c>
      <c r="D38" s="5">
        <v>682.35027647994593</v>
      </c>
      <c r="E38" s="5">
        <v>679.58124746994645</v>
      </c>
      <c r="F38" s="5">
        <v>676.81221845994583</v>
      </c>
      <c r="G38" s="5">
        <v>674.04318942994666</v>
      </c>
      <c r="H38" s="5">
        <v>671.27416041994752</v>
      </c>
      <c r="I38" s="5">
        <v>668.50513140994906</v>
      </c>
      <c r="J38" s="5">
        <v>665.73610239994719</v>
      </c>
      <c r="K38" s="5">
        <v>662.96707338994815</v>
      </c>
      <c r="L38" s="5">
        <v>660.19804436994821</v>
      </c>
      <c r="M38" s="5">
        <v>657.42901535994997</v>
      </c>
      <c r="N38" s="5">
        <v>654.65998633995116</v>
      </c>
      <c r="O38" s="5">
        <v>651.89095732995202</v>
      </c>
      <c r="P38" s="5">
        <v>649.12192831995321</v>
      </c>
      <c r="Q38" s="5">
        <v>646.35289929995361</v>
      </c>
      <c r="R38" s="5">
        <v>643.58387028995344</v>
      </c>
      <c r="S38" s="5">
        <v>241.43550114999098</v>
      </c>
      <c r="T38" s="5">
        <v>240.39223269999079</v>
      </c>
      <c r="U38" s="5">
        <v>239.34896423999106</v>
      </c>
      <c r="V38" s="5">
        <v>238.30569578999152</v>
      </c>
      <c r="W38" s="5">
        <v>237.26242733999209</v>
      </c>
    </row>
    <row r="39" spans="1:23">
      <c r="A39" s="6" t="s">
        <v>145</v>
      </c>
      <c r="B39" s="6" t="s">
        <v>118</v>
      </c>
      <c r="C39" s="5">
        <v>174.07615594501323</v>
      </c>
      <c r="D39" s="5">
        <v>246.07949516442386</v>
      </c>
      <c r="E39" s="5">
        <v>251.40291489553059</v>
      </c>
      <c r="F39" s="5">
        <v>415.68886037981059</v>
      </c>
      <c r="G39" s="5">
        <v>481.34169943131053</v>
      </c>
      <c r="H39" s="5">
        <v>509.34876284233894</v>
      </c>
      <c r="I39" s="5">
        <v>1000.6596537830519</v>
      </c>
      <c r="J39" s="5">
        <v>1027.2619298457089</v>
      </c>
      <c r="K39" s="5">
        <v>1853.646348925153</v>
      </c>
      <c r="L39" s="5">
        <v>1079.4406769169107</v>
      </c>
      <c r="M39" s="5">
        <v>1241.0708158515602</v>
      </c>
      <c r="N39" s="5">
        <v>1352.4124679138783</v>
      </c>
      <c r="O39" s="5">
        <v>1332.1380589010309</v>
      </c>
      <c r="P39" s="5">
        <v>1367.9236496539581</v>
      </c>
      <c r="Q39" s="5">
        <v>1651.090257260938</v>
      </c>
      <c r="R39" s="5">
        <v>1764.9662081767246</v>
      </c>
      <c r="S39" s="5">
        <v>2540.4188451364171</v>
      </c>
      <c r="T39" s="5">
        <v>2275.7200372360644</v>
      </c>
      <c r="U39" s="5">
        <v>2375.1759868173426</v>
      </c>
      <c r="V39" s="5">
        <v>2516.5549217200432</v>
      </c>
      <c r="W39" s="5">
        <v>2487.8822830532326</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2306.7853903658461</v>
      </c>
      <c r="D41" s="5">
        <v>4228.3141282078413</v>
      </c>
      <c r="E41" s="5">
        <v>4114.4596827638225</v>
      </c>
      <c r="F41" s="5">
        <v>4052.8232266317618</v>
      </c>
      <c r="G41" s="5">
        <v>4238.0497652855893</v>
      </c>
      <c r="H41" s="5">
        <v>6599.6680601761736</v>
      </c>
      <c r="I41" s="5">
        <v>7328.6005491167452</v>
      </c>
      <c r="J41" s="5">
        <v>9709.1200165111877</v>
      </c>
      <c r="K41" s="5">
        <v>9457.7539636858819</v>
      </c>
      <c r="L41" s="5">
        <v>9329.2885737678316</v>
      </c>
      <c r="M41" s="5">
        <v>9195.2843116514414</v>
      </c>
      <c r="N41" s="5">
        <v>9653.9689688126218</v>
      </c>
      <c r="O41" s="5">
        <v>9196.6938501932636</v>
      </c>
      <c r="P41" s="5">
        <v>9423.5630514388249</v>
      </c>
      <c r="Q41" s="5">
        <v>18057.183475387395</v>
      </c>
      <c r="R41" s="5">
        <v>21822.74834338584</v>
      </c>
      <c r="S41" s="5">
        <v>27795.41741099819</v>
      </c>
      <c r="T41" s="5">
        <v>27822.939318197285</v>
      </c>
      <c r="U41" s="5">
        <v>27869.221835314802</v>
      </c>
      <c r="V41" s="5">
        <v>28255.909668527042</v>
      </c>
      <c r="W41" s="5">
        <v>27372.093487544727</v>
      </c>
    </row>
    <row r="42" spans="1:23">
      <c r="A42" s="6" t="s">
        <v>145</v>
      </c>
      <c r="B42" s="6" t="s">
        <v>121</v>
      </c>
      <c r="C42" s="5">
        <v>5005.2817667329737</v>
      </c>
      <c r="D42" s="5">
        <v>6213.3795789951255</v>
      </c>
      <c r="E42" s="5">
        <v>6131.1274016582447</v>
      </c>
      <c r="F42" s="5">
        <v>6118.8456715449747</v>
      </c>
      <c r="G42" s="5">
        <v>6224.2792601041147</v>
      </c>
      <c r="H42" s="5">
        <v>6257.3289070332476</v>
      </c>
      <c r="I42" s="5">
        <v>8240.6778328364981</v>
      </c>
      <c r="J42" s="5">
        <v>8657.0922135741876</v>
      </c>
      <c r="K42" s="5">
        <v>11802.479807568587</v>
      </c>
      <c r="L42" s="5">
        <v>12043.258996832745</v>
      </c>
      <c r="M42" s="5">
        <v>12621.400211956239</v>
      </c>
      <c r="N42" s="5">
        <v>12910.616474161423</v>
      </c>
      <c r="O42" s="5">
        <v>12691.604991879331</v>
      </c>
      <c r="P42" s="5">
        <v>12703.245724510462</v>
      </c>
      <c r="Q42" s="5">
        <v>12736.01767278562</v>
      </c>
      <c r="R42" s="5">
        <v>12840.561473208301</v>
      </c>
      <c r="S42" s="5">
        <v>14074.504622000306</v>
      </c>
      <c r="T42" s="5">
        <v>11829.208934832703</v>
      </c>
      <c r="U42" s="5">
        <v>13025.986274787731</v>
      </c>
      <c r="V42" s="5">
        <v>15868.232863613932</v>
      </c>
      <c r="W42" s="5">
        <v>16732.868158584122</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64400.780215874169</v>
      </c>
      <c r="D44" s="17">
        <v>66357.545750271907</v>
      </c>
      <c r="E44" s="17">
        <v>70962.479428121078</v>
      </c>
      <c r="F44" s="17">
        <v>69726.694674244878</v>
      </c>
      <c r="G44" s="17">
        <v>70168.645985994794</v>
      </c>
      <c r="H44" s="17">
        <v>70045.890342626211</v>
      </c>
      <c r="I44" s="17">
        <v>73134.357549092456</v>
      </c>
      <c r="J44" s="17">
        <v>71223.654034906285</v>
      </c>
      <c r="K44" s="17">
        <v>74032.296407816597</v>
      </c>
      <c r="L44" s="17">
        <v>74324.995809948581</v>
      </c>
      <c r="M44" s="17">
        <v>75295.873660722704</v>
      </c>
      <c r="N44" s="17">
        <v>82554.226747903464</v>
      </c>
      <c r="O44" s="17">
        <v>83947.91017266165</v>
      </c>
      <c r="P44" s="17">
        <v>82899.235004438684</v>
      </c>
      <c r="Q44" s="17">
        <v>83168.07896667083</v>
      </c>
      <c r="R44" s="17">
        <v>82604.510249251922</v>
      </c>
      <c r="S44" s="17">
        <v>83534.849359914035</v>
      </c>
      <c r="T44" s="17">
        <v>80997.906651926736</v>
      </c>
      <c r="U44" s="17">
        <v>83081.016877489194</v>
      </c>
      <c r="V44" s="17">
        <v>86396.297668283674</v>
      </c>
      <c r="W44" s="17">
        <v>85231.093130930894</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64400.780215874169</v>
      </c>
      <c r="D46" s="17">
        <v>66357.545750271907</v>
      </c>
      <c r="E46" s="17">
        <v>70962.479428121078</v>
      </c>
      <c r="F46" s="17">
        <v>69726.694674244878</v>
      </c>
      <c r="G46" s="17">
        <v>70168.645985994794</v>
      </c>
      <c r="H46" s="17">
        <v>70045.890342626211</v>
      </c>
      <c r="I46" s="17">
        <v>73134.357549092456</v>
      </c>
      <c r="J46" s="17">
        <v>71223.654034906285</v>
      </c>
      <c r="K46" s="17">
        <v>74032.296407816597</v>
      </c>
      <c r="L46" s="17">
        <v>74324.995809948581</v>
      </c>
      <c r="M46" s="17">
        <v>75295.873660722704</v>
      </c>
      <c r="N46" s="17">
        <v>82554.226747903464</v>
      </c>
      <c r="O46" s="17">
        <v>83947.91017266165</v>
      </c>
      <c r="P46" s="17">
        <v>82899.235004438684</v>
      </c>
      <c r="Q46" s="17">
        <v>83168.07896667083</v>
      </c>
      <c r="R46" s="17">
        <v>82606.014195246127</v>
      </c>
      <c r="S46" s="17">
        <v>83535.804518878533</v>
      </c>
      <c r="T46" s="17">
        <v>80998.908707237002</v>
      </c>
      <c r="U46" s="17">
        <v>83083.139717549246</v>
      </c>
      <c r="V46" s="17">
        <v>86397.67065823896</v>
      </c>
      <c r="W46" s="17">
        <v>85231.093130930894</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31568.700438611297</v>
      </c>
      <c r="D50" s="5">
        <v>33310.461900509472</v>
      </c>
      <c r="E50" s="5">
        <v>33108.36917654211</v>
      </c>
      <c r="F50" s="5">
        <v>33604.698267850676</v>
      </c>
      <c r="G50" s="5">
        <v>33446.378938928203</v>
      </c>
      <c r="H50" s="5">
        <v>31320.254379994818</v>
      </c>
      <c r="I50" s="5">
        <v>33076.056925849436</v>
      </c>
      <c r="J50" s="5">
        <v>30590.846788600626</v>
      </c>
      <c r="K50" s="5">
        <v>28183.861245601489</v>
      </c>
      <c r="L50" s="5">
        <v>27581.694705169637</v>
      </c>
      <c r="M50" s="5">
        <v>24041.226619445206</v>
      </c>
      <c r="N50" s="5">
        <v>22612.428973637001</v>
      </c>
      <c r="O50" s="5">
        <v>22842.533700585991</v>
      </c>
      <c r="P50" s="5">
        <v>22138.185473763999</v>
      </c>
      <c r="Q50" s="5">
        <v>23147.874248936281</v>
      </c>
      <c r="R50" s="5">
        <v>22953.591800240669</v>
      </c>
      <c r="S50" s="5">
        <v>22457.638245412512</v>
      </c>
      <c r="T50" s="5">
        <v>22878.541700328671</v>
      </c>
      <c r="U50" s="5">
        <v>23129.304887630718</v>
      </c>
      <c r="V50" s="5">
        <v>22661.161016329996</v>
      </c>
      <c r="W50" s="5">
        <v>22439.440894740772</v>
      </c>
    </row>
    <row r="51" spans="1:23">
      <c r="A51" s="6" t="s">
        <v>146</v>
      </c>
      <c r="B51" s="6" t="s">
        <v>115</v>
      </c>
      <c r="C51" s="5">
        <v>23.079918895294949</v>
      </c>
      <c r="D51" s="5">
        <v>10.177930925582654</v>
      </c>
      <c r="E51" s="5">
        <v>6.731114397381341</v>
      </c>
      <c r="F51" s="5">
        <v>2.1069956097644007</v>
      </c>
      <c r="G51" s="5">
        <v>5.2080409620405419</v>
      </c>
      <c r="H51" s="5">
        <v>0.46610189926663498</v>
      </c>
      <c r="I51" s="5">
        <v>1.771370863011404</v>
      </c>
      <c r="J51" s="5">
        <v>2.4436765772360483</v>
      </c>
      <c r="K51" s="5">
        <v>2.3631273831490724</v>
      </c>
      <c r="L51" s="5">
        <v>2.5680147692343107</v>
      </c>
      <c r="M51" s="5">
        <v>4.0512411135000015</v>
      </c>
      <c r="N51" s="5">
        <v>0</v>
      </c>
      <c r="O51" s="5">
        <v>0</v>
      </c>
      <c r="P51" s="5">
        <v>0</v>
      </c>
      <c r="Q51" s="5">
        <v>18.931069091108238</v>
      </c>
      <c r="R51" s="5">
        <v>11.260812301781257</v>
      </c>
      <c r="S51" s="5">
        <v>377.80179545985521</v>
      </c>
      <c r="T51" s="5">
        <v>67.654960768283431</v>
      </c>
      <c r="U51" s="5">
        <v>0</v>
      </c>
      <c r="V51" s="5">
        <v>0</v>
      </c>
      <c r="W51" s="5">
        <v>0</v>
      </c>
    </row>
    <row r="52" spans="1:23">
      <c r="A52" s="6" t="s">
        <v>146</v>
      </c>
      <c r="B52" s="6" t="s">
        <v>116</v>
      </c>
      <c r="C52" s="5">
        <v>23.417483973845858</v>
      </c>
      <c r="D52" s="5">
        <v>10.29904944325185</v>
      </c>
      <c r="E52" s="5">
        <v>3.3634246534126566</v>
      </c>
      <c r="F52" s="5">
        <v>0</v>
      </c>
      <c r="G52" s="5">
        <v>5.9383911450260829</v>
      </c>
      <c r="H52" s="5">
        <v>0</v>
      </c>
      <c r="I52" s="5">
        <v>0</v>
      </c>
      <c r="J52" s="5">
        <v>1.2540926660220482</v>
      </c>
      <c r="K52" s="5">
        <v>2.3069201611718055</v>
      </c>
      <c r="L52" s="5">
        <v>0</v>
      </c>
      <c r="M52" s="5">
        <v>2.2788143433446342</v>
      </c>
      <c r="N52" s="5">
        <v>0</v>
      </c>
      <c r="O52" s="5">
        <v>0</v>
      </c>
      <c r="P52" s="5">
        <v>0</v>
      </c>
      <c r="Q52" s="5">
        <v>13.605318782655424</v>
      </c>
      <c r="R52" s="5">
        <v>1.5500067446353984</v>
      </c>
      <c r="S52" s="5">
        <v>178.87060951974547</v>
      </c>
      <c r="T52" s="5">
        <v>21.338879488445126</v>
      </c>
      <c r="U52" s="5">
        <v>33.871554572133384</v>
      </c>
      <c r="V52" s="5">
        <v>161.60306994687812</v>
      </c>
      <c r="W52" s="5">
        <v>24.316557447609227</v>
      </c>
    </row>
    <row r="53" spans="1:23">
      <c r="A53" s="6" t="s">
        <v>146</v>
      </c>
      <c r="B53" s="6" t="s">
        <v>117</v>
      </c>
      <c r="C53" s="5">
        <v>3111.814606050832</v>
      </c>
      <c r="D53" s="5">
        <v>2879.0047128599917</v>
      </c>
      <c r="E53" s="5">
        <v>2723.5062865060877</v>
      </c>
      <c r="F53" s="5">
        <v>3424.4431134745032</v>
      </c>
      <c r="G53" s="5">
        <v>2649.155080324198</v>
      </c>
      <c r="H53" s="5">
        <v>3048.9299021678808</v>
      </c>
      <c r="I53" s="5">
        <v>1843.0324315249029</v>
      </c>
      <c r="J53" s="5">
        <v>3714.7813863294591</v>
      </c>
      <c r="K53" s="5">
        <v>3486.7660648784617</v>
      </c>
      <c r="L53" s="5">
        <v>2741.5906335816931</v>
      </c>
      <c r="M53" s="5">
        <v>2986.7883336722966</v>
      </c>
      <c r="N53" s="5">
        <v>2762.1725248408266</v>
      </c>
      <c r="O53" s="5">
        <v>2611.1445561913224</v>
      </c>
      <c r="P53" s="5">
        <v>3284.339520805343</v>
      </c>
      <c r="Q53" s="5">
        <v>2541.1845240909706</v>
      </c>
      <c r="R53" s="5">
        <v>2923.1604944234095</v>
      </c>
      <c r="S53" s="5">
        <v>1765.811984114559</v>
      </c>
      <c r="T53" s="5">
        <v>3560.2706515169202</v>
      </c>
      <c r="U53" s="5">
        <v>3344.0723940663679</v>
      </c>
      <c r="V53" s="5">
        <v>2626.601743907725</v>
      </c>
      <c r="W53" s="5">
        <v>2860.2757905419185</v>
      </c>
    </row>
    <row r="54" spans="1:23">
      <c r="A54" s="6" t="s">
        <v>146</v>
      </c>
      <c r="B54" s="6" t="s">
        <v>118</v>
      </c>
      <c r="C54" s="5">
        <v>126.92424869108007</v>
      </c>
      <c r="D54" s="5">
        <v>135.04002566749091</v>
      </c>
      <c r="E54" s="5">
        <v>148.92502837568475</v>
      </c>
      <c r="F54" s="5">
        <v>247.59691570055105</v>
      </c>
      <c r="G54" s="5">
        <v>344.0088378833027</v>
      </c>
      <c r="H54" s="5">
        <v>384.16370673928952</v>
      </c>
      <c r="I54" s="5">
        <v>432.27180054683515</v>
      </c>
      <c r="J54" s="5">
        <v>484.99855596031324</v>
      </c>
      <c r="K54" s="5">
        <v>591.69449364666082</v>
      </c>
      <c r="L54" s="5">
        <v>709.52259382299917</v>
      </c>
      <c r="M54" s="5">
        <v>683.97516477234376</v>
      </c>
      <c r="N54" s="5">
        <v>907.08651263359309</v>
      </c>
      <c r="O54" s="5">
        <v>846.18113077576891</v>
      </c>
      <c r="P54" s="5">
        <v>910.91433675109568</v>
      </c>
      <c r="Q54" s="5">
        <v>1118.6876083258762</v>
      </c>
      <c r="R54" s="5">
        <v>1135.1307266605756</v>
      </c>
      <c r="S54" s="5">
        <v>1108.7174467512921</v>
      </c>
      <c r="T54" s="5">
        <v>1042.0466197644939</v>
      </c>
      <c r="U54" s="5">
        <v>1002.5571025889756</v>
      </c>
      <c r="V54" s="5">
        <v>1043.302085395075</v>
      </c>
      <c r="W54" s="5">
        <v>1003.3527720008954</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13103.177015046711</v>
      </c>
      <c r="D56" s="5">
        <v>12522.043036318435</v>
      </c>
      <c r="E56" s="5">
        <v>12595.905789396436</v>
      </c>
      <c r="F56" s="5">
        <v>13017.989116959503</v>
      </c>
      <c r="G56" s="5">
        <v>13766.592227247611</v>
      </c>
      <c r="H56" s="5">
        <v>14461.674688310835</v>
      </c>
      <c r="I56" s="5">
        <v>14620.770818330779</v>
      </c>
      <c r="J56" s="5">
        <v>15603.216821938338</v>
      </c>
      <c r="K56" s="5">
        <v>17285.707910189481</v>
      </c>
      <c r="L56" s="5">
        <v>16799.15507391272</v>
      </c>
      <c r="M56" s="5">
        <v>18780.124670071815</v>
      </c>
      <c r="N56" s="5">
        <v>16309.024169849976</v>
      </c>
      <c r="O56" s="5">
        <v>16179.196502731982</v>
      </c>
      <c r="P56" s="5">
        <v>16531.358901660718</v>
      </c>
      <c r="Q56" s="5">
        <v>17503.562152612019</v>
      </c>
      <c r="R56" s="5">
        <v>17166.926328567632</v>
      </c>
      <c r="S56" s="5">
        <v>17088.014535750306</v>
      </c>
      <c r="T56" s="5">
        <v>16505.386440833736</v>
      </c>
      <c r="U56" s="5">
        <v>16481.86467420802</v>
      </c>
      <c r="V56" s="5">
        <v>15210.403967207692</v>
      </c>
      <c r="W56" s="5">
        <v>17073.76700730919</v>
      </c>
    </row>
    <row r="57" spans="1:23">
      <c r="A57" s="6" t="s">
        <v>146</v>
      </c>
      <c r="B57" s="6" t="s">
        <v>121</v>
      </c>
      <c r="C57" s="5">
        <v>2277.0261118926478</v>
      </c>
      <c r="D57" s="5">
        <v>2452.2245530073051</v>
      </c>
      <c r="E57" s="5">
        <v>2345.6043845089202</v>
      </c>
      <c r="F57" s="5">
        <v>2320.1336113832181</v>
      </c>
      <c r="G57" s="5">
        <v>2670.6754783679035</v>
      </c>
      <c r="H57" s="5">
        <v>3065.3380975535397</v>
      </c>
      <c r="I57" s="5">
        <v>3433.9420097549478</v>
      </c>
      <c r="J57" s="5">
        <v>3354.0183419554578</v>
      </c>
      <c r="K57" s="5">
        <v>3717.0448412885589</v>
      </c>
      <c r="L57" s="5">
        <v>3711.3586521194911</v>
      </c>
      <c r="M57" s="5">
        <v>3691.599842056803</v>
      </c>
      <c r="N57" s="5">
        <v>3976.7096710596143</v>
      </c>
      <c r="O57" s="5">
        <v>3778.021590493905</v>
      </c>
      <c r="P57" s="5">
        <v>3697.2818716269448</v>
      </c>
      <c r="Q57" s="5">
        <v>3871.2140721748328</v>
      </c>
      <c r="R57" s="5">
        <v>3932.5857408985144</v>
      </c>
      <c r="S57" s="5">
        <v>4103.3087489038389</v>
      </c>
      <c r="T57" s="5">
        <v>3747.1138194006089</v>
      </c>
      <c r="U57" s="5">
        <v>3967.3237542602328</v>
      </c>
      <c r="V57" s="5">
        <v>3948.6565693229136</v>
      </c>
      <c r="W57" s="5">
        <v>3921.6503480249075</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53778.167837657129</v>
      </c>
      <c r="D59" s="17">
        <v>55302.415619125437</v>
      </c>
      <c r="E59" s="17">
        <v>55391.954301313446</v>
      </c>
      <c r="F59" s="17">
        <v>57467.620111495358</v>
      </c>
      <c r="G59" s="17">
        <v>58153.216818681685</v>
      </c>
      <c r="H59" s="17">
        <v>57927.230961528941</v>
      </c>
      <c r="I59" s="17">
        <v>59440.641090579469</v>
      </c>
      <c r="J59" s="17">
        <v>60208.896122164646</v>
      </c>
      <c r="K59" s="17">
        <v>59993.597010738711</v>
      </c>
      <c r="L59" s="17">
        <v>58502.754604218775</v>
      </c>
      <c r="M59" s="17">
        <v>57605.714813045968</v>
      </c>
      <c r="N59" s="17">
        <v>54264.640123137622</v>
      </c>
      <c r="O59" s="17">
        <v>54490.9105902132</v>
      </c>
      <c r="P59" s="17">
        <v>55206.943729291015</v>
      </c>
      <c r="Q59" s="17">
        <v>57145.529248269762</v>
      </c>
      <c r="R59" s="17">
        <v>57369.380461155641</v>
      </c>
      <c r="S59" s="17">
        <v>56579.576989375215</v>
      </c>
      <c r="T59" s="17">
        <v>57631.488106786666</v>
      </c>
      <c r="U59" s="17">
        <v>57987.550986688671</v>
      </c>
      <c r="V59" s="17">
        <v>55825.484284517806</v>
      </c>
      <c r="W59" s="17">
        <v>57797.555128828899</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53778.167837657129</v>
      </c>
      <c r="D61" s="17">
        <v>55302.415619125437</v>
      </c>
      <c r="E61" s="17">
        <v>55391.954301313446</v>
      </c>
      <c r="F61" s="17">
        <v>57467.620111495358</v>
      </c>
      <c r="G61" s="17">
        <v>58153.216818681685</v>
      </c>
      <c r="H61" s="17">
        <v>57927.230961528941</v>
      </c>
      <c r="I61" s="17">
        <v>59440.641090579469</v>
      </c>
      <c r="J61" s="17">
        <v>60208.896122164646</v>
      </c>
      <c r="K61" s="17">
        <v>59993.597010738711</v>
      </c>
      <c r="L61" s="17">
        <v>58502.754604218775</v>
      </c>
      <c r="M61" s="17">
        <v>57605.714813045968</v>
      </c>
      <c r="N61" s="17">
        <v>54264.640123137622</v>
      </c>
      <c r="O61" s="17">
        <v>54490.9105902132</v>
      </c>
      <c r="P61" s="17">
        <v>55206.943729291015</v>
      </c>
      <c r="Q61" s="17">
        <v>57146.370226004175</v>
      </c>
      <c r="R61" s="17">
        <v>57369.380461155641</v>
      </c>
      <c r="S61" s="17">
        <v>56579.576989375215</v>
      </c>
      <c r="T61" s="17">
        <v>57631.488106786666</v>
      </c>
      <c r="U61" s="17">
        <v>57987.550986688671</v>
      </c>
      <c r="V61" s="17">
        <v>55825.484284517806</v>
      </c>
      <c r="W61" s="17">
        <v>57797.555128828899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1859.9609127748474</v>
      </c>
      <c r="D66" s="5">
        <v>1839.332117280499</v>
      </c>
      <c r="E66" s="5">
        <v>1236.3990752951286</v>
      </c>
      <c r="F66" s="5">
        <v>547.49999999123418</v>
      </c>
      <c r="G66" s="5">
        <v>547.49999999123577</v>
      </c>
      <c r="H66" s="5">
        <v>547.49999999123725</v>
      </c>
      <c r="I66" s="5">
        <v>548.9999999912111</v>
      </c>
      <c r="J66" s="5">
        <v>547.49999999123827</v>
      </c>
      <c r="K66" s="5">
        <v>547.49999999123872</v>
      </c>
      <c r="L66" s="5">
        <v>547.49999999124122</v>
      </c>
      <c r="M66" s="5">
        <v>548.99999999121326</v>
      </c>
      <c r="N66" s="5">
        <v>547.49999999123713</v>
      </c>
      <c r="O66" s="5">
        <v>547.49999999123474</v>
      </c>
      <c r="P66" s="5">
        <v>547.49999999123622</v>
      </c>
      <c r="Q66" s="5">
        <v>612.22080458252663</v>
      </c>
      <c r="R66" s="5">
        <v>463.40399999123559</v>
      </c>
      <c r="S66" s="5">
        <v>0</v>
      </c>
      <c r="T66" s="5">
        <v>0</v>
      </c>
      <c r="U66" s="5">
        <v>0</v>
      </c>
      <c r="V66" s="5">
        <v>0</v>
      </c>
      <c r="W66" s="5">
        <v>0</v>
      </c>
    </row>
    <row r="67" spans="1:23">
      <c r="A67" s="6" t="s">
        <v>147</v>
      </c>
      <c r="B67" s="6" t="s">
        <v>116</v>
      </c>
      <c r="C67" s="5">
        <v>40.528581569845848</v>
      </c>
      <c r="D67" s="5">
        <v>41.629051999995028</v>
      </c>
      <c r="E67" s="5">
        <v>58.6798372580188</v>
      </c>
      <c r="F67" s="5">
        <v>3.8858437875428997</v>
      </c>
      <c r="G67" s="5">
        <v>4.130128985978998</v>
      </c>
      <c r="H67" s="5">
        <v>1.0880682325450421</v>
      </c>
      <c r="I67" s="5">
        <v>1.3618244389679999</v>
      </c>
      <c r="J67" s="5">
        <v>1.1672780905439999</v>
      </c>
      <c r="K67" s="5">
        <v>1.9454634842399996</v>
      </c>
      <c r="L67" s="5">
        <v>1.3618244389679999</v>
      </c>
      <c r="M67" s="5">
        <v>2.6144807574362154</v>
      </c>
      <c r="N67" s="5">
        <v>1.7459624674783016</v>
      </c>
      <c r="O67" s="5">
        <v>0</v>
      </c>
      <c r="P67" s="5">
        <v>0</v>
      </c>
      <c r="Q67" s="5">
        <v>50.917422698822392</v>
      </c>
      <c r="R67" s="5">
        <v>44.897796095470881</v>
      </c>
      <c r="S67" s="5">
        <v>562.39190980653598</v>
      </c>
      <c r="T67" s="5">
        <v>165.69028661028625</v>
      </c>
      <c r="U67" s="5">
        <v>119.32020965503222</v>
      </c>
      <c r="V67" s="5">
        <v>437.10963771343677</v>
      </c>
      <c r="W67" s="5">
        <v>196.12409181181951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247.97337255842953</v>
      </c>
      <c r="D69" s="5">
        <v>246.67350926369349</v>
      </c>
      <c r="E69" s="5">
        <v>300.53866847464116</v>
      </c>
      <c r="F69" s="5">
        <v>311.69330571454276</v>
      </c>
      <c r="G69" s="5">
        <v>370.14944479947991</v>
      </c>
      <c r="H69" s="5">
        <v>401.80891595979301</v>
      </c>
      <c r="I69" s="5">
        <v>433.41861220884795</v>
      </c>
      <c r="J69" s="5">
        <v>366.00272982756542</v>
      </c>
      <c r="K69" s="5">
        <v>367.30371314304671</v>
      </c>
      <c r="L69" s="5">
        <v>390.43492253417725</v>
      </c>
      <c r="M69" s="5">
        <v>381.11992902059887</v>
      </c>
      <c r="N69" s="5">
        <v>472.75592456581558</v>
      </c>
      <c r="O69" s="5">
        <v>460.06073013890312</v>
      </c>
      <c r="P69" s="5">
        <v>471.71819451198115</v>
      </c>
      <c r="Q69" s="5">
        <v>518.06927098711481</v>
      </c>
      <c r="R69" s="5">
        <v>531.07318683318636</v>
      </c>
      <c r="S69" s="5">
        <v>527.75082335033426</v>
      </c>
      <c r="T69" s="5">
        <v>514.69478213290563</v>
      </c>
      <c r="U69" s="5">
        <v>507.56190922421706</v>
      </c>
      <c r="V69" s="5">
        <v>492.29304595708157</v>
      </c>
      <c r="W69" s="5">
        <v>470.84205518527</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6841.1777453247851</v>
      </c>
      <c r="D71" s="5">
        <v>6087.899410922405</v>
      </c>
      <c r="E71" s="5">
        <v>6280.0217814276612</v>
      </c>
      <c r="F71" s="5">
        <v>6222.0740930613028</v>
      </c>
      <c r="G71" s="5">
        <v>6802.8381153488872</v>
      </c>
      <c r="H71" s="5">
        <v>6704.3729886302044</v>
      </c>
      <c r="I71" s="5">
        <v>6219.4412839763972</v>
      </c>
      <c r="J71" s="5">
        <v>6249.641277570815</v>
      </c>
      <c r="K71" s="5">
        <v>6175.273700154672</v>
      </c>
      <c r="L71" s="5">
        <v>6110.0018123928394</v>
      </c>
      <c r="M71" s="5">
        <v>6616.6081213481457</v>
      </c>
      <c r="N71" s="5">
        <v>5729.1248345897384</v>
      </c>
      <c r="O71" s="5">
        <v>5217.63339793862</v>
      </c>
      <c r="P71" s="5">
        <v>5023.3732547345144</v>
      </c>
      <c r="Q71" s="5">
        <v>5886.2057300371544</v>
      </c>
      <c r="R71" s="5">
        <v>5132.0132925228181</v>
      </c>
      <c r="S71" s="5">
        <v>5598.8890733742364</v>
      </c>
      <c r="T71" s="5">
        <v>5517.6260603799019</v>
      </c>
      <c r="U71" s="5">
        <v>6380.6274877466622</v>
      </c>
      <c r="V71" s="5">
        <v>7227.8503872679203</v>
      </c>
      <c r="W71" s="5">
        <v>7772.2026346512448</v>
      </c>
    </row>
    <row r="72" spans="1:23">
      <c r="A72" s="6" t="s">
        <v>147</v>
      </c>
      <c r="B72" s="6" t="s">
        <v>121</v>
      </c>
      <c r="C72" s="5">
        <v>964.27016276399877</v>
      </c>
      <c r="D72" s="5">
        <v>1009.4151096269985</v>
      </c>
      <c r="E72" s="5">
        <v>972.54848291400072</v>
      </c>
      <c r="F72" s="5">
        <v>978.96544118100223</v>
      </c>
      <c r="G72" s="5">
        <v>965.11986677699792</v>
      </c>
      <c r="H72" s="5">
        <v>992.03250851999883</v>
      </c>
      <c r="I72" s="5">
        <v>1010.8961560170007</v>
      </c>
      <c r="J72" s="5">
        <v>939.5985075480005</v>
      </c>
      <c r="K72" s="5">
        <v>980.73756941400143</v>
      </c>
      <c r="L72" s="5">
        <v>956.065374386999</v>
      </c>
      <c r="M72" s="5">
        <v>971.64429190200326</v>
      </c>
      <c r="N72" s="5">
        <v>2684.2354957438174</v>
      </c>
      <c r="O72" s="5">
        <v>3060.89697199278</v>
      </c>
      <c r="P72" s="5">
        <v>3134.7034233586546</v>
      </c>
      <c r="Q72" s="5">
        <v>4207.1776922151048</v>
      </c>
      <c r="R72" s="5">
        <v>5257.0554158228606</v>
      </c>
      <c r="S72" s="5">
        <v>5816.4643828024755</v>
      </c>
      <c r="T72" s="5">
        <v>5426.6507511097589</v>
      </c>
      <c r="U72" s="5">
        <v>5529.9985713634542</v>
      </c>
      <c r="V72" s="5">
        <v>5568.9329537674175</v>
      </c>
      <c r="W72" s="5">
        <v>5702.8232717499841</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12504.941701429276</v>
      </c>
      <c r="D74" s="17">
        <v>11931.705332479698</v>
      </c>
      <c r="E74" s="17">
        <v>11663.728935969608</v>
      </c>
      <c r="F74" s="17">
        <v>11000.294770280581</v>
      </c>
      <c r="G74" s="17">
        <v>11625.216837624899</v>
      </c>
      <c r="H74" s="17">
        <v>11635.809805562085</v>
      </c>
      <c r="I74" s="17">
        <v>11311.222241923277</v>
      </c>
      <c r="J74" s="17">
        <v>11345.288188690898</v>
      </c>
      <c r="K74" s="17">
        <v>11368.30908626645</v>
      </c>
      <c r="L74" s="17">
        <v>11377.038272181648</v>
      </c>
      <c r="M74" s="17">
        <v>11993.869847262298</v>
      </c>
      <c r="N74" s="17">
        <v>12885.668450500272</v>
      </c>
      <c r="O74" s="17">
        <v>12957.601071821435</v>
      </c>
      <c r="P74" s="17">
        <v>13153.742370691405</v>
      </c>
      <c r="Q74" s="17">
        <v>15371.165634759507</v>
      </c>
      <c r="R74" s="17">
        <v>15574.828139707086</v>
      </c>
      <c r="S74" s="17">
        <v>16769.610765497247</v>
      </c>
      <c r="T74" s="17">
        <v>16076.980469130147</v>
      </c>
      <c r="U74" s="17">
        <v>17167.083397570048</v>
      </c>
      <c r="V74" s="17">
        <v>18453.189791182576</v>
      </c>
      <c r="W74" s="17">
        <v>18960.015086001647</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12504.941701429276</v>
      </c>
      <c r="D76" s="17">
        <v>11931.705332479698</v>
      </c>
      <c r="E76" s="17">
        <v>11663.728935969608</v>
      </c>
      <c r="F76" s="17">
        <v>11000.294770280581</v>
      </c>
      <c r="G76" s="17">
        <v>11625.216837624899</v>
      </c>
      <c r="H76" s="17">
        <v>11635.809805562085</v>
      </c>
      <c r="I76" s="17">
        <v>11311.222241923277</v>
      </c>
      <c r="J76" s="17">
        <v>11345.288188690898</v>
      </c>
      <c r="K76" s="17">
        <v>11368.30908626645</v>
      </c>
      <c r="L76" s="17">
        <v>11377.038272181648</v>
      </c>
      <c r="M76" s="17">
        <v>11993.869847262298</v>
      </c>
      <c r="N76" s="17">
        <v>12885.668450500272</v>
      </c>
      <c r="O76" s="17">
        <v>12957.601071821435</v>
      </c>
      <c r="P76" s="17">
        <v>13153.742370691405</v>
      </c>
      <c r="Q76" s="17">
        <v>15371.651195428685</v>
      </c>
      <c r="R76" s="17">
        <v>15575.288631558427</v>
      </c>
      <c r="S76" s="17">
        <v>16770.488839003301</v>
      </c>
      <c r="T76" s="17">
        <v>16077.004268782539</v>
      </c>
      <c r="U76" s="17">
        <v>17167.307123347564</v>
      </c>
      <c r="V76" s="17">
        <v>18453.219758944455</v>
      </c>
      <c r="W76" s="17">
        <v>18960.243359699227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10007.003556536456</v>
      </c>
      <c r="D83" s="5">
        <v>7725.9975418676295</v>
      </c>
      <c r="E83" s="5">
        <v>7776.1444123938381</v>
      </c>
      <c r="F83" s="5">
        <v>9130.9360175059755</v>
      </c>
      <c r="G83" s="5">
        <v>8584.2525629272641</v>
      </c>
      <c r="H83" s="5">
        <v>9415.5323672139948</v>
      </c>
      <c r="I83" s="5">
        <v>5819.1124240678764</v>
      </c>
      <c r="J83" s="5">
        <v>8191.073687025184</v>
      </c>
      <c r="K83" s="5">
        <v>7891.0957524595142</v>
      </c>
      <c r="L83" s="5">
        <v>6474.0926274348121</v>
      </c>
      <c r="M83" s="5">
        <v>9489.9194155619207</v>
      </c>
      <c r="N83" s="5">
        <v>7589.6853253097433</v>
      </c>
      <c r="O83" s="5">
        <v>7474.2507873454642</v>
      </c>
      <c r="P83" s="5">
        <v>8422.6091307750121</v>
      </c>
      <c r="Q83" s="5">
        <v>8143.6368941540895</v>
      </c>
      <c r="R83" s="5">
        <v>9165.463541830637</v>
      </c>
      <c r="S83" s="5">
        <v>5715.5443989489177</v>
      </c>
      <c r="T83" s="5">
        <v>8837.6534224907191</v>
      </c>
      <c r="U83" s="5">
        <v>7908.1669853554795</v>
      </c>
      <c r="V83" s="5">
        <v>6300.4629909534742</v>
      </c>
      <c r="W83" s="5">
        <v>8213.2969082273994</v>
      </c>
    </row>
    <row r="84" spans="1:23">
      <c r="A84" s="6" t="s">
        <v>148</v>
      </c>
      <c r="B84" s="6" t="s">
        <v>118</v>
      </c>
      <c r="C84" s="5">
        <v>7.1855437123527146</v>
      </c>
      <c r="D84" s="5">
        <v>0.91454747971302586</v>
      </c>
      <c r="E84" s="5">
        <v>6.7566985834891833</v>
      </c>
      <c r="F84" s="5">
        <v>12.226905893783572</v>
      </c>
      <c r="G84" s="5">
        <v>13.781372724009469</v>
      </c>
      <c r="H84" s="5">
        <v>4.0987015530300122</v>
      </c>
      <c r="I84" s="5">
        <v>20.759051576884413</v>
      </c>
      <c r="J84" s="5">
        <v>6.6494835472440466</v>
      </c>
      <c r="K84" s="5">
        <v>9.8573135868363373</v>
      </c>
      <c r="L84" s="5">
        <v>27.381781840525836</v>
      </c>
      <c r="M84" s="5">
        <v>35.448479779096722</v>
      </c>
      <c r="N84" s="5">
        <v>56.109803556168693</v>
      </c>
      <c r="O84" s="5">
        <v>48.231497851447727</v>
      </c>
      <c r="P84" s="5">
        <v>42.556370838916123</v>
      </c>
      <c r="Q84" s="5">
        <v>54.191403386007842</v>
      </c>
      <c r="R84" s="5">
        <v>53.909585352148888</v>
      </c>
      <c r="S84" s="5">
        <v>80.709666122043387</v>
      </c>
      <c r="T84" s="5">
        <v>60.399127977506588</v>
      </c>
      <c r="U84" s="5">
        <v>114.21443914651867</v>
      </c>
      <c r="V84" s="5">
        <v>66.53695483221135</v>
      </c>
      <c r="W84" s="5">
        <v>45.50415464228206</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2124.986488991749</v>
      </c>
      <c r="D86" s="5">
        <v>2049.3446551971188</v>
      </c>
      <c r="E86" s="5">
        <v>2390.1200976029982</v>
      </c>
      <c r="F86" s="5">
        <v>3151.0367638319703</v>
      </c>
      <c r="G86" s="5">
        <v>3838.8062801133578</v>
      </c>
      <c r="H86" s="5">
        <v>4503.9930574586315</v>
      </c>
      <c r="I86" s="5">
        <v>4634.1416370450115</v>
      </c>
      <c r="J86" s="5">
        <v>5302.9489922983203</v>
      </c>
      <c r="K86" s="5">
        <v>5712.2187803546867</v>
      </c>
      <c r="L86" s="5">
        <v>6122.5847533694241</v>
      </c>
      <c r="M86" s="5">
        <v>7310.2945953639437</v>
      </c>
      <c r="N86" s="5">
        <v>7515.849364974225</v>
      </c>
      <c r="O86" s="5">
        <v>7771.6622220659565</v>
      </c>
      <c r="P86" s="5">
        <v>8759.0936081732416</v>
      </c>
      <c r="Q86" s="5">
        <v>9434.7487622024873</v>
      </c>
      <c r="R86" s="5">
        <v>10064.056520125825</v>
      </c>
      <c r="S86" s="5">
        <v>10174.034576272408</v>
      </c>
      <c r="T86" s="5">
        <v>10810.362999182822</v>
      </c>
      <c r="U86" s="5">
        <v>11265.777453451354</v>
      </c>
      <c r="V86" s="5">
        <v>10338.337581989115</v>
      </c>
      <c r="W86" s="5">
        <v>10922.328521741281</v>
      </c>
    </row>
    <row r="87" spans="1:23">
      <c r="A87" s="6" t="s">
        <v>148</v>
      </c>
      <c r="B87" s="6" t="s">
        <v>121</v>
      </c>
      <c r="C87" s="5">
        <v>0</v>
      </c>
      <c r="D87" s="5">
        <v>0</v>
      </c>
      <c r="E87" s="5">
        <v>0</v>
      </c>
      <c r="F87" s="5">
        <v>0</v>
      </c>
      <c r="G87" s="5">
        <v>0</v>
      </c>
      <c r="H87" s="5">
        <v>0</v>
      </c>
      <c r="I87" s="5">
        <v>304.79452770000057</v>
      </c>
      <c r="J87" s="5">
        <v>289.67010284999947</v>
      </c>
      <c r="K87" s="5">
        <v>299.07209265000108</v>
      </c>
      <c r="L87" s="5">
        <v>295.38303824999946</v>
      </c>
      <c r="M87" s="5">
        <v>293.47250354999989</v>
      </c>
      <c r="N87" s="5">
        <v>304.35127889999961</v>
      </c>
      <c r="O87" s="5">
        <v>315.56269274999744</v>
      </c>
      <c r="P87" s="5">
        <v>288.32339579999967</v>
      </c>
      <c r="Q87" s="5">
        <v>298.19626635000003</v>
      </c>
      <c r="R87" s="5">
        <v>287.00702790000025</v>
      </c>
      <c r="S87" s="5">
        <v>304.77683970000049</v>
      </c>
      <c r="T87" s="5">
        <v>291.80203635000112</v>
      </c>
      <c r="U87" s="5">
        <v>299.86147469999918</v>
      </c>
      <c r="V87" s="5">
        <v>291.36953226654589</v>
      </c>
      <c r="W87" s="5">
        <v>286.94291298863118</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12395.013153076805</v>
      </c>
      <c r="D89" s="17">
        <v>10063.993087191049</v>
      </c>
      <c r="E89" s="17">
        <v>10477.861253955736</v>
      </c>
      <c r="F89" s="17">
        <v>12604.762056111947</v>
      </c>
      <c r="G89" s="17">
        <v>12749.207445941822</v>
      </c>
      <c r="H89" s="17">
        <v>14246.905327591025</v>
      </c>
      <c r="I89" s="17">
        <v>11091.459872373987</v>
      </c>
      <c r="J89" s="17">
        <v>14132.277114226104</v>
      </c>
      <c r="K89" s="17">
        <v>14290.049808470603</v>
      </c>
      <c r="L89" s="17">
        <v>13340.198234090236</v>
      </c>
      <c r="M89" s="17">
        <v>17580.791476401566</v>
      </c>
      <c r="N89" s="17">
        <v>15915.425181564467</v>
      </c>
      <c r="O89" s="17">
        <v>16083.760313904319</v>
      </c>
      <c r="P89" s="17">
        <v>18012.650339307253</v>
      </c>
      <c r="Q89" s="17">
        <v>18441.85699425498</v>
      </c>
      <c r="R89" s="17">
        <v>20104.170911438763</v>
      </c>
      <c r="S89" s="17">
        <v>16802.118980408424</v>
      </c>
      <c r="T89" s="17">
        <v>20557.201208363243</v>
      </c>
      <c r="U89" s="17">
        <v>20110.005020097131</v>
      </c>
      <c r="V89" s="17">
        <v>17635.687729856534</v>
      </c>
      <c r="W89" s="17">
        <v>20223.582528109309</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12395.013153076805</v>
      </c>
      <c r="D91" s="17">
        <v>10063.993087191049</v>
      </c>
      <c r="E91" s="17">
        <v>10477.861253955736</v>
      </c>
      <c r="F91" s="17">
        <v>12604.762056111947</v>
      </c>
      <c r="G91" s="17">
        <v>12749.207445941822</v>
      </c>
      <c r="H91" s="17">
        <v>14246.905327591025</v>
      </c>
      <c r="I91" s="17">
        <v>11091.459872373987</v>
      </c>
      <c r="J91" s="17">
        <v>14132.277114226104</v>
      </c>
      <c r="K91" s="17">
        <v>14290.049808470603</v>
      </c>
      <c r="L91" s="17">
        <v>13340.198234090236</v>
      </c>
      <c r="M91" s="17">
        <v>17580.791476401566</v>
      </c>
      <c r="N91" s="17">
        <v>15915.425181564467</v>
      </c>
      <c r="O91" s="17">
        <v>16083.760313904319</v>
      </c>
      <c r="P91" s="17">
        <v>18012.650339307253</v>
      </c>
      <c r="Q91" s="17">
        <v>18441.85699425498</v>
      </c>
      <c r="R91" s="17">
        <v>20104.170911438763</v>
      </c>
      <c r="S91" s="17">
        <v>16802.118980408424</v>
      </c>
      <c r="T91" s="17">
        <v>20557.201208363243</v>
      </c>
      <c r="U91" s="17">
        <v>20110.005020097131</v>
      </c>
      <c r="V91" s="17">
        <v>17635.687729856534</v>
      </c>
      <c r="W91" s="17">
        <v>20223.582528109309</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-881.81487253541434</v>
      </c>
      <c r="D96" s="5">
        <v>-1191.85178495526</v>
      </c>
      <c r="E96" s="5">
        <v>-1089.0068294395412</v>
      </c>
      <c r="F96" s="5">
        <v>-1966.2111472314432</v>
      </c>
      <c r="G96" s="5">
        <v>-3586.4655439259163</v>
      </c>
      <c r="H96" s="5">
        <v>-3563.7147107310261</v>
      </c>
      <c r="I96" s="5">
        <v>-5136.2756261753166</v>
      </c>
      <c r="J96" s="5">
        <v>-4080.2044070185793</v>
      </c>
      <c r="K96" s="5">
        <v>-5519.6372359447851</v>
      </c>
      <c r="L96" s="5">
        <v>-4763.4939739941956</v>
      </c>
      <c r="M96" s="5">
        <v>-5200.6747628390522</v>
      </c>
      <c r="N96" s="5">
        <v>-8871.8003270886547</v>
      </c>
      <c r="O96" s="5">
        <v>-8263.8779687079041</v>
      </c>
      <c r="P96" s="5">
        <v>-7304.3146207045384</v>
      </c>
      <c r="Q96" s="5">
        <v>-12436.023229444691</v>
      </c>
      <c r="R96" s="5">
        <v>-12809.931308589268</v>
      </c>
      <c r="S96" s="5">
        <v>-14937.019091405264</v>
      </c>
      <c r="T96" s="5">
        <v>-13893.300278039835</v>
      </c>
      <c r="U96" s="5">
        <v>-13766.805243095745</v>
      </c>
      <c r="V96" s="5">
        <v>-15188.399303418302</v>
      </c>
      <c r="W96" s="5">
        <v>-15104.438797322209</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-2618.8697282444577</v>
      </c>
      <c r="D98" s="17">
        <v>-3231.7801254911828</v>
      </c>
      <c r="E98" s="17">
        <v>-3306.7371414271756</v>
      </c>
      <c r="F98" s="17">
        <v>-4470.9679175451693</v>
      </c>
      <c r="G98" s="17">
        <v>-6454.4960098454249</v>
      </c>
      <c r="H98" s="17">
        <v>-6995.9218210738873</v>
      </c>
      <c r="I98" s="17">
        <v>-9125.5232934318083</v>
      </c>
      <c r="J98" s="17">
        <v>-8769.829913863945</v>
      </c>
      <c r="K98" s="17">
        <v>-11252.460909780613</v>
      </c>
      <c r="L98" s="17">
        <v>-11582.324455298451</v>
      </c>
      <c r="M98" s="17">
        <v>-13108.393892812848</v>
      </c>
      <c r="N98" s="17">
        <v>-17687.96001272001</v>
      </c>
      <c r="O98" s="17">
        <v>-17888.283951627262</v>
      </c>
      <c r="P98" s="17">
        <v>-17827.234494815493</v>
      </c>
      <c r="Q98" s="17">
        <v>-23801.039039551302</v>
      </c>
      <c r="R98" s="17">
        <v>-25155.553791173275</v>
      </c>
      <c r="S98" s="17">
        <v>-28312.881499936841</v>
      </c>
      <c r="T98" s="17">
        <v>-28244.468871510726</v>
      </c>
      <c r="U98" s="17">
        <v>-28937.949690870599</v>
      </c>
      <c r="V98" s="17">
        <v>-31390.115579219593</v>
      </c>
      <c r="W98" s="17">
        <v>-32466.831236329905</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-222.82936429398831</v>
      </c>
      <c r="D101" s="5">
        <v>-443.18847117144151</v>
      </c>
      <c r="E101" s="5">
        <v>-250.57676889787143</v>
      </c>
      <c r="F101" s="5">
        <v>-792.05564934061726</v>
      </c>
      <c r="G101" s="5">
        <v>-2155.6645172833473</v>
      </c>
      <c r="H101" s="5">
        <v>-2021.4068378553916</v>
      </c>
      <c r="I101" s="5">
        <v>-2840.2396539525398</v>
      </c>
      <c r="J101" s="5">
        <v>-1767.4877107584418</v>
      </c>
      <c r="K101" s="5">
        <v>-1977.2781392552056</v>
      </c>
      <c r="L101" s="5">
        <v>-2109.5577774725593</v>
      </c>
      <c r="M101" s="5">
        <v>-2381.2844561722873</v>
      </c>
      <c r="N101" s="5">
        <v>-5538.2218985651461</v>
      </c>
      <c r="O101" s="5">
        <v>-5070.3583191697198</v>
      </c>
      <c r="P101" s="5">
        <v>-3983.6342931917766</v>
      </c>
      <c r="Q101" s="5">
        <v>-8411.4812088057188</v>
      </c>
      <c r="R101" s="5">
        <v>-8608.3252715163289</v>
      </c>
      <c r="S101" s="5">
        <v>-9783.3641670328161</v>
      </c>
      <c r="T101" s="5">
        <v>-9207.2770538428849</v>
      </c>
      <c r="U101" s="5">
        <v>-8934.1199291663143</v>
      </c>
      <c r="V101" s="5">
        <v>-10215.947298887681</v>
      </c>
      <c r="W101" s="5">
        <v>-10263.314099993384</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-620.37242893828125</v>
      </c>
      <c r="D103" s="17">
        <v>-904.31942997855549</v>
      </c>
      <c r="E103" s="17">
        <v>-738.66787969249344</v>
      </c>
      <c r="F103" s="17">
        <v>-1315.3687737487344</v>
      </c>
      <c r="G103" s="17">
        <v>-2743.0430832250154</v>
      </c>
      <c r="H103" s="17">
        <v>-2749.4273650064065</v>
      </c>
      <c r="I103" s="17">
        <v>-3742.8410471097959</v>
      </c>
      <c r="J103" s="17">
        <v>-2961.8139573247618</v>
      </c>
      <c r="K103" s="17">
        <v>-3651.7072777140156</v>
      </c>
      <c r="L103" s="17">
        <v>-4265.1361801173098</v>
      </c>
      <c r="M103" s="17">
        <v>-4969.6171351326075</v>
      </c>
      <c r="N103" s="17">
        <v>-8453.4687845482058</v>
      </c>
      <c r="O103" s="17">
        <v>-8274.6868815417893</v>
      </c>
      <c r="P103" s="17">
        <v>-7529.2086806785865</v>
      </c>
      <c r="Q103" s="17">
        <v>-12326.763949850119</v>
      </c>
      <c r="R103" s="17">
        <v>-12878.573918592039</v>
      </c>
      <c r="S103" s="17">
        <v>-14350.850889003665</v>
      </c>
      <c r="T103" s="17">
        <v>-14063.874085251315</v>
      </c>
      <c r="U103" s="17">
        <v>-14097.202268327073</v>
      </c>
      <c r="V103" s="17">
        <v>-15814.986393379852</v>
      </c>
      <c r="W103" s="17">
        <v>-16330.460923547094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-205.66667097051706</v>
      </c>
      <c r="D106" s="5">
        <v>-294.9133284575384</v>
      </c>
      <c r="E106" s="5">
        <v>-298.28518990503892</v>
      </c>
      <c r="F106" s="5">
        <v>-498.70486184576265</v>
      </c>
      <c r="G106" s="5">
        <v>-570.81021138581389</v>
      </c>
      <c r="H106" s="5">
        <v>-609.24974275581906</v>
      </c>
      <c r="I106" s="5">
        <v>-1249.5945736493441</v>
      </c>
      <c r="J106" s="5">
        <v>-1300.7436259326216</v>
      </c>
      <c r="K106" s="5">
        <v>-2395.5147611525226</v>
      </c>
      <c r="L106" s="5">
        <v>-1328.6780455776382</v>
      </c>
      <c r="M106" s="5">
        <v>-1517.4666710059892</v>
      </c>
      <c r="N106" s="5">
        <v>-1640.6180308472149</v>
      </c>
      <c r="O106" s="5">
        <v>-1602.2531441747656</v>
      </c>
      <c r="P106" s="5">
        <v>-1641.9145718613427</v>
      </c>
      <c r="Q106" s="5">
        <v>-2032.5624369480186</v>
      </c>
      <c r="R106" s="5">
        <v>-2169.6236367161973</v>
      </c>
      <c r="S106" s="5">
        <v>-3136.1360668052434</v>
      </c>
      <c r="T106" s="5">
        <v>-2781.0676237792923</v>
      </c>
      <c r="U106" s="5">
        <v>-2915.497219874549</v>
      </c>
      <c r="V106" s="5">
        <v>-3089.0631584738103</v>
      </c>
      <c r="W106" s="5">
        <v>-3050.7910251178737</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-721.95939545702606</v>
      </c>
      <c r="D108" s="17">
        <v>-913.98624054508537</v>
      </c>
      <c r="E108" s="17">
        <v>-1007.6084362427409</v>
      </c>
      <c r="F108" s="17">
        <v>-1327.7431979547407</v>
      </c>
      <c r="G108" s="17">
        <v>-1530.5905018775579</v>
      </c>
      <c r="H108" s="17">
        <v>-1755.252076961669</v>
      </c>
      <c r="I108" s="17">
        <v>-2548.848282222214</v>
      </c>
      <c r="J108" s="17">
        <v>-2768.8960148182214</v>
      </c>
      <c r="K108" s="17">
        <v>-4056.3863282528628</v>
      </c>
      <c r="L108" s="17">
        <v>-3252.8149493824885</v>
      </c>
      <c r="M108" s="17">
        <v>-3825.0699742390893</v>
      </c>
      <c r="N108" s="17">
        <v>-4245.1083308063953</v>
      </c>
      <c r="O108" s="17">
        <v>-4401.5168031653957</v>
      </c>
      <c r="P108" s="17">
        <v>-4659.6159270546923</v>
      </c>
      <c r="Q108" s="17">
        <v>-5294.5527825942891</v>
      </c>
      <c r="R108" s="17">
        <v>-5775.1360269111574</v>
      </c>
      <c r="S108" s="17">
        <v>-7123.5893062721334</v>
      </c>
      <c r="T108" s="17">
        <v>-7126.9197746972823</v>
      </c>
      <c r="U108" s="17">
        <v>-7500.3546043525685</v>
      </c>
      <c r="V108" s="17">
        <v>-8032.3054516704397</v>
      </c>
      <c r="W108" s="17">
        <v>-8377.6291246227847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-150.53030347029784</v>
      </c>
      <c r="D111" s="5">
        <v>-160.02908461306507</v>
      </c>
      <c r="E111" s="5">
        <v>-176.13355852523924</v>
      </c>
      <c r="F111" s="5">
        <v>-292.40033573624908</v>
      </c>
      <c r="G111" s="5">
        <v>-405.94739864764881</v>
      </c>
      <c r="H111" s="5">
        <v>-453.14683752693725</v>
      </c>
      <c r="I111" s="5">
        <v>-509.7820718745312</v>
      </c>
      <c r="J111" s="5">
        <v>-571.59088074200554</v>
      </c>
      <c r="K111" s="5">
        <v>-699.50952953570595</v>
      </c>
      <c r="L111" s="5">
        <v>-833.36624211573167</v>
      </c>
      <c r="M111" s="5">
        <v>-808.30932580569117</v>
      </c>
      <c r="N111" s="5">
        <v>-1068.4913180678514</v>
      </c>
      <c r="O111" s="5">
        <v>-992.50348802184953</v>
      </c>
      <c r="P111" s="5">
        <v>-1071.5839544490111</v>
      </c>
      <c r="Q111" s="5">
        <v>-1315.9754029476373</v>
      </c>
      <c r="R111" s="5">
        <v>-1338.916283532473</v>
      </c>
      <c r="S111" s="5">
        <v>-1300.9315960154022</v>
      </c>
      <c r="T111" s="5">
        <v>-1225.558730374634</v>
      </c>
      <c r="U111" s="5">
        <v>-1183.0583531105581</v>
      </c>
      <c r="V111" s="5">
        <v>-1223.5817046442505</v>
      </c>
      <c r="W111" s="5">
        <v>-1180.2983834190729</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-417.52214011682986</v>
      </c>
      <c r="D113" s="17">
        <v>-518.5409092197001</v>
      </c>
      <c r="E113" s="17">
        <v>-591.30890218343518</v>
      </c>
      <c r="F113" s="17">
        <v>-799.48228206997703</v>
      </c>
      <c r="G113" s="17">
        <v>-1033.3819330026267</v>
      </c>
      <c r="H113" s="17">
        <v>-1210.7922388401112</v>
      </c>
      <c r="I113" s="17">
        <v>-1381.0258218240642</v>
      </c>
      <c r="J113" s="17">
        <v>-1606.5940600536956</v>
      </c>
      <c r="K113" s="17">
        <v>-2003.9400242466259</v>
      </c>
      <c r="L113" s="17">
        <v>-2387.5435781203314</v>
      </c>
      <c r="M113" s="17">
        <v>-2542.7664144068813</v>
      </c>
      <c r="N113" s="17">
        <v>-3011.9538232040413</v>
      </c>
      <c r="O113" s="17">
        <v>-3166.0993393637095</v>
      </c>
      <c r="P113" s="17">
        <v>-3454.5674685212416</v>
      </c>
      <c r="Q113" s="17">
        <v>-3849.4052134646972</v>
      </c>
      <c r="R113" s="17">
        <v>-4053.1526654742729</v>
      </c>
      <c r="S113" s="17">
        <v>-4228.4268824523715</v>
      </c>
      <c r="T113" s="17">
        <v>-4378.5304842255437</v>
      </c>
      <c r="U113" s="17">
        <v>-4506.1640324871378</v>
      </c>
      <c r="V113" s="17">
        <v>-4704.5257499155305</v>
      </c>
      <c r="W113" s="17">
        <v>-4878.9012439906528</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-294.25111590187356</v>
      </c>
      <c r="D116" s="5">
        <v>-292.65471341645889</v>
      </c>
      <c r="E116" s="5">
        <v>-356.13801494122822</v>
      </c>
      <c r="F116" s="5">
        <v>-368.66464284349826</v>
      </c>
      <c r="G116" s="5">
        <v>-437.83011341565225</v>
      </c>
      <c r="H116" s="5">
        <v>-474.96913635744966</v>
      </c>
      <c r="I116" s="5">
        <v>-512.35943456523444</v>
      </c>
      <c r="J116" s="5">
        <v>-432.55642210551559</v>
      </c>
      <c r="K116" s="5">
        <v>-435.58829098081446</v>
      </c>
      <c r="L116" s="5">
        <v>-459.82596517241723</v>
      </c>
      <c r="M116" s="5">
        <v>-451.66579991397106</v>
      </c>
      <c r="N116" s="5">
        <v>-558.70272062793947</v>
      </c>
      <c r="O116" s="5">
        <v>-542.02567643394536</v>
      </c>
      <c r="P116" s="5">
        <v>-557.12040403461504</v>
      </c>
      <c r="Q116" s="5">
        <v>-612.25587327617222</v>
      </c>
      <c r="R116" s="5">
        <v>-629.34543063731007</v>
      </c>
      <c r="S116" s="5">
        <v>-621.94380461437186</v>
      </c>
      <c r="T116" s="5">
        <v>-608.03908494381881</v>
      </c>
      <c r="U116" s="5">
        <v>-599.77030333473078</v>
      </c>
      <c r="V116" s="5">
        <v>-581.84480267178253</v>
      </c>
      <c r="W116" s="5">
        <v>-556.50476658040861</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-801.16492785050355</v>
      </c>
      <c r="D118" s="17">
        <v>-843.11442982214589</v>
      </c>
      <c r="E118" s="17">
        <v>-915.61170478662416</v>
      </c>
      <c r="F118" s="17">
        <v>-967.11845486599827</v>
      </c>
      <c r="G118" s="17">
        <v>-1081.8095229417233</v>
      </c>
      <c r="H118" s="17">
        <v>-1220.8462628674977</v>
      </c>
      <c r="I118" s="17">
        <v>-1367.7549071418434</v>
      </c>
      <c r="J118" s="17">
        <v>-1357.1127788278668</v>
      </c>
      <c r="K118" s="17">
        <v>-1442.8960626059443</v>
      </c>
      <c r="L118" s="17">
        <v>-1527.6525623826174</v>
      </c>
      <c r="M118" s="17">
        <v>-1578.3832263640511</v>
      </c>
      <c r="N118" s="17">
        <v>-1731.4239179873794</v>
      </c>
      <c r="O118" s="17">
        <v>-1788.7895737061253</v>
      </c>
      <c r="P118" s="17">
        <v>-1918.5883791381748</v>
      </c>
      <c r="Q118" s="17">
        <v>-2041.9613965462122</v>
      </c>
      <c r="R118" s="17">
        <v>-2139.8198495183201</v>
      </c>
      <c r="S118" s="17">
        <v>-2245.4750926508823</v>
      </c>
      <c r="T118" s="17">
        <v>-2318.390240166299</v>
      </c>
      <c r="U118" s="17">
        <v>-2394.6787255410809</v>
      </c>
      <c r="V118" s="17">
        <v>-2424.2375699233226</v>
      </c>
      <c r="W118" s="17">
        <v>-2453.7012105765189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-8.5374178987375586</v>
      </c>
      <c r="D121" s="5">
        <v>-1.0661872967562909</v>
      </c>
      <c r="E121" s="5">
        <v>-7.8732971701635925</v>
      </c>
      <c r="F121" s="5">
        <v>-14.385657465315834</v>
      </c>
      <c r="G121" s="5">
        <v>-16.213303193454017</v>
      </c>
      <c r="H121" s="5">
        <v>-4.9421562354281985</v>
      </c>
      <c r="I121" s="5">
        <v>-24.299892133666614</v>
      </c>
      <c r="J121" s="5">
        <v>-7.8257674799948429</v>
      </c>
      <c r="K121" s="5">
        <v>-11.746515020535799</v>
      </c>
      <c r="L121" s="5">
        <v>-32.06594365584867</v>
      </c>
      <c r="M121" s="5">
        <v>-41.948509941114452</v>
      </c>
      <c r="N121" s="5">
        <v>-65.766358980503995</v>
      </c>
      <c r="O121" s="5">
        <v>-56.737340907624009</v>
      </c>
      <c r="P121" s="5">
        <v>-50.061397167794034</v>
      </c>
      <c r="Q121" s="5">
        <v>-63.748307467143768</v>
      </c>
      <c r="R121" s="5">
        <v>-63.720686186958488</v>
      </c>
      <c r="S121" s="5">
        <v>-94.643456937430855</v>
      </c>
      <c r="T121" s="5">
        <v>-71.357785099203966</v>
      </c>
      <c r="U121" s="5">
        <v>-134.35943760959088</v>
      </c>
      <c r="V121" s="5">
        <v>-77.962338740776772</v>
      </c>
      <c r="W121" s="5">
        <v>-53.530522211468586</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-57.85083588181736</v>
      </c>
      <c r="D123" s="17">
        <v>-51.819115925696288</v>
      </c>
      <c r="E123" s="17">
        <v>-53.540218521881499</v>
      </c>
      <c r="F123" s="17">
        <v>-61.255208905718831</v>
      </c>
      <c r="G123" s="17">
        <v>-65.670968798501818</v>
      </c>
      <c r="H123" s="17">
        <v>-59.603877398201703</v>
      </c>
      <c r="I123" s="17">
        <v>-85.053235133889316</v>
      </c>
      <c r="J123" s="17">
        <v>-75.413102839398434</v>
      </c>
      <c r="K123" s="17">
        <v>-97.53121696116331</v>
      </c>
      <c r="L123" s="17">
        <v>-149.17718529570368</v>
      </c>
      <c r="M123" s="17">
        <v>-192.55714267021946</v>
      </c>
      <c r="N123" s="17">
        <v>-246.00515617399003</v>
      </c>
      <c r="O123" s="17">
        <v>-257.191353850241</v>
      </c>
      <c r="P123" s="17">
        <v>-265.254039422799</v>
      </c>
      <c r="Q123" s="17">
        <v>-288.35569709598474</v>
      </c>
      <c r="R123" s="17">
        <v>-308.87133067748846</v>
      </c>
      <c r="S123" s="17">
        <v>-364.53932955778487</v>
      </c>
      <c r="T123" s="17">
        <v>-356.75428717028501</v>
      </c>
      <c r="U123" s="17">
        <v>-439.55006016273489</v>
      </c>
      <c r="V123" s="17">
        <v>-414.06041433044675</v>
      </c>
      <c r="W123" s="17">
        <v>-426.13873359285452</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77</v>
      </c>
      <c r="B7" s="80"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146</v>
      </c>
      <c r="B31" s="80"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902.72449243000005</v>
      </c>
      <c r="R5" s="5">
        <v>902.72449243000005</v>
      </c>
      <c r="S5" s="5">
        <v>1265.72337092</v>
      </c>
      <c r="T5" s="5">
        <v>1265.72337092</v>
      </c>
      <c r="U5" s="5">
        <v>1265.72337092</v>
      </c>
      <c r="V5" s="5">
        <v>1416.2747078699999</v>
      </c>
      <c r="W5" s="5">
        <v>1416.2747078699999</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2274.0950434599999</v>
      </c>
      <c r="T6" s="5">
        <v>2274.0950434599999</v>
      </c>
      <c r="U6" s="5">
        <v>2274.0950434599999</v>
      </c>
      <c r="V6" s="5">
        <v>2274.0950434599999</v>
      </c>
      <c r="W6" s="5">
        <v>2274.0950434599999</v>
      </c>
      <c r="AB6" s="3"/>
    </row>
    <row r="7" spans="1:28">
      <c r="A7" s="6" t="s">
        <v>77</v>
      </c>
      <c r="B7" s="6"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30274.259526609323</v>
      </c>
      <c r="R8" s="17">
        <v>31777.438359617277</v>
      </c>
      <c r="S8" s="17">
        <v>34242.814935375936</v>
      </c>
      <c r="T8" s="17">
        <v>35791.646112133654</v>
      </c>
      <c r="U8" s="17">
        <v>37174.803033520293</v>
      </c>
      <c r="V8" s="17">
        <v>38988.224060411871</v>
      </c>
      <c r="W8" s="17">
        <v>40682.260071153985</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312.72449243</v>
      </c>
      <c r="R13" s="5">
        <v>312.72449243</v>
      </c>
      <c r="S13" s="5">
        <v>675.72337091999998</v>
      </c>
      <c r="T13" s="5">
        <v>675.72337091999998</v>
      </c>
      <c r="U13" s="5">
        <v>675.72337091999998</v>
      </c>
      <c r="V13" s="5">
        <v>826.27470787000004</v>
      </c>
      <c r="W13" s="5">
        <v>826.27470787000004</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11796.411015867454</v>
      </c>
      <c r="R16" s="17">
        <v>12294.661015867496</v>
      </c>
      <c r="S16" s="17">
        <v>13210.728253732494</v>
      </c>
      <c r="T16" s="17">
        <v>13656.471417794941</v>
      </c>
      <c r="U16" s="17">
        <v>14279.917706857445</v>
      </c>
      <c r="V16" s="17">
        <v>15296.712207869989</v>
      </c>
      <c r="W16" s="17">
        <v>15893.956348494927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234.09504346</v>
      </c>
      <c r="T22" s="5">
        <v>234.09504346</v>
      </c>
      <c r="U22" s="5">
        <v>234.09504346</v>
      </c>
      <c r="V22" s="5">
        <v>234.09504346</v>
      </c>
      <c r="W22" s="5">
        <v>234.09504346</v>
      </c>
    </row>
    <row r="23" spans="1:23" s="3" customFormat="1">
      <c r="A23" s="6" t="s">
        <v>145</v>
      </c>
      <c r="B23" s="6"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9510.9876215849763</v>
      </c>
      <c r="T24" s="17">
        <v>10013.235668459947</v>
      </c>
      <c r="U24" s="17">
        <v>10469.661449709918</v>
      </c>
      <c r="V24" s="17">
        <v>10939.890941897494</v>
      </c>
      <c r="W24" s="17">
        <v>11487.325512209936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7150.0561523436872</v>
      </c>
      <c r="T32" s="17">
        <v>7587.6220703124691</v>
      </c>
      <c r="U32" s="17">
        <v>7776.2758789061982</v>
      </c>
      <c r="V32" s="17">
        <v>8017.6269531249982</v>
      </c>
      <c r="W32" s="17">
        <v>8446.6816406249964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128</v>
      </c>
      <c r="B13" s="80" t="s">
        <v>130</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128</v>
      </c>
      <c r="B14" s="80" t="s">
        <v>131</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97" t="s">
        <v>152</v>
      </c>
      <c r="B16" s="97"/>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145</v>
      </c>
      <c r="B21" s="80" t="s">
        <v>130</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713.217366407947</v>
      </c>
      <c r="D4" s="5">
        <v>769.91793291288229</v>
      </c>
      <c r="E4" s="5">
        <v>780.02744971405718</v>
      </c>
      <c r="F4" s="5">
        <v>1170.4314730296703</v>
      </c>
      <c r="G4" s="5">
        <v>1503.2860631207261</v>
      </c>
      <c r="H4" s="5">
        <v>1649.8316913997455</v>
      </c>
      <c r="I4" s="5">
        <v>2221.3065531590696</v>
      </c>
      <c r="J4" s="5">
        <v>2249.5860420999061</v>
      </c>
      <c r="K4" s="5">
        <v>3294.8653673518738</v>
      </c>
      <c r="L4" s="5">
        <v>2826.2797011279413</v>
      </c>
      <c r="M4" s="5">
        <v>3149.3625692324285</v>
      </c>
      <c r="N4" s="5">
        <v>3870.9664857448533</v>
      </c>
      <c r="O4" s="5">
        <v>3798.053606950888</v>
      </c>
      <c r="P4" s="5">
        <v>3994.9194667375482</v>
      </c>
      <c r="Q4" s="5">
        <v>4533.0479052255123</v>
      </c>
      <c r="R4" s="5">
        <v>4758.3573103623494</v>
      </c>
      <c r="S4" s="5">
        <v>4834.7094196855824</v>
      </c>
      <c r="T4" s="5">
        <v>4522.861790238112</v>
      </c>
      <c r="U4" s="5">
        <v>4671.8540686448105</v>
      </c>
      <c r="V4" s="5">
        <v>4860.2509149694115</v>
      </c>
      <c r="W4" s="5">
        <v>4779.4430828333934</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6.8799969271571975</v>
      </c>
      <c r="D5" s="5">
        <v>55.01393751555203</v>
      </c>
      <c r="E5" s="5">
        <v>26.092264209454328</v>
      </c>
      <c r="F5" s="5">
        <v>93.405840016873213</v>
      </c>
      <c r="G5" s="5">
        <v>47.856420052846516</v>
      </c>
      <c r="H5" s="5">
        <v>79.966044014002392</v>
      </c>
      <c r="I5" s="5">
        <v>193.06297781568531</v>
      </c>
      <c r="J5" s="5">
        <v>163.38602939645688</v>
      </c>
      <c r="K5" s="5">
        <v>285.73893863372956</v>
      </c>
      <c r="L5" s="5">
        <v>277.15706469745726</v>
      </c>
      <c r="M5" s="5">
        <v>271.61016721762178</v>
      </c>
      <c r="N5" s="5">
        <v>339.18689110984621</v>
      </c>
      <c r="O5" s="5">
        <v>222.77274432137702</v>
      </c>
      <c r="P5" s="5">
        <v>216.2016346774293</v>
      </c>
      <c r="Q5" s="5">
        <v>876.27753471461347</v>
      </c>
      <c r="R5" s="5">
        <v>884.89748165896594</v>
      </c>
      <c r="S5" s="5">
        <v>1921.1556329370876</v>
      </c>
      <c r="T5" s="5">
        <v>1611.4126696150581</v>
      </c>
      <c r="U5" s="5">
        <v>1630.9743054503488</v>
      </c>
      <c r="V5" s="5">
        <v>2180.9083046106812</v>
      </c>
      <c r="W5" s="5">
        <v>2140.584722928224</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137.91899652537171</v>
      </c>
      <c r="G6" s="5">
        <v>1187.9142813575861</v>
      </c>
      <c r="H6" s="5">
        <v>974.73105025116502</v>
      </c>
      <c r="I6" s="5">
        <v>1427.2529506436574</v>
      </c>
      <c r="J6" s="5">
        <v>732.66255695706514</v>
      </c>
      <c r="K6" s="5">
        <v>648.12888651050946</v>
      </c>
      <c r="L6" s="5">
        <v>632.88089067366104</v>
      </c>
      <c r="M6" s="5">
        <v>633.35035564045722</v>
      </c>
      <c r="N6" s="5">
        <v>2485.4855137467698</v>
      </c>
      <c r="O6" s="5">
        <v>2378.1490296381626</v>
      </c>
      <c r="P6" s="5">
        <v>1488.2296998211355</v>
      </c>
      <c r="Q6" s="5">
        <v>3241.1610771338674</v>
      </c>
      <c r="R6" s="5">
        <v>3240.1701165571008</v>
      </c>
      <c r="S6" s="5">
        <v>3841.4719879929307</v>
      </c>
      <c r="T6" s="5">
        <v>3869.4340122584608</v>
      </c>
      <c r="U6" s="5">
        <v>3643.2797232927242</v>
      </c>
      <c r="V6" s="5">
        <v>3850.092451456012</v>
      </c>
      <c r="W6" s="5">
        <v>3910.1864927732322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2197.0117448303845</v>
      </c>
      <c r="D8" s="17">
        <v>2559.3675299798429</v>
      </c>
      <c r="E8" s="17">
        <v>2692.1094982363197</v>
      </c>
      <c r="F8" s="17">
        <v>3531.2727408803012</v>
      </c>
      <c r="G8" s="17">
        <v>5177.7725265273511</v>
      </c>
      <c r="H8" s="17">
        <v>5623.0925426327112</v>
      </c>
      <c r="I8" s="17">
        <v>7233.4840078389025</v>
      </c>
      <c r="J8" s="17">
        <v>7133.4023928438</v>
      </c>
      <c r="K8" s="17">
        <v>9102.8516963490947</v>
      </c>
      <c r="L8" s="17">
        <v>9534.6811674829223</v>
      </c>
      <c r="M8" s="17">
        <v>10777.89010763873</v>
      </c>
      <c r="N8" s="17">
        <v>14192.039182803008</v>
      </c>
      <c r="O8" s="17">
        <v>14584.464699954189</v>
      </c>
      <c r="P8" s="17">
        <v>14646.045609392089</v>
      </c>
      <c r="Q8" s="17">
        <v>18314.823320038093</v>
      </c>
      <c r="R8" s="17">
        <v>19382.399900712786</v>
      </c>
      <c r="S8" s="17">
        <v>21971.052705247537</v>
      </c>
      <c r="T8" s="17">
        <v>22207.817011787527</v>
      </c>
      <c r="U8" s="17">
        <v>22844.761259470801</v>
      </c>
      <c r="V8" s="17">
        <v>24669.143841482692</v>
      </c>
      <c r="W8" s="17">
        <v>25592.72159375262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160.59242135860356</v>
      </c>
      <c r="D12" s="5">
        <v>174.69290495180886</v>
      </c>
      <c r="E12" s="5">
        <v>87.888858707167046</v>
      </c>
      <c r="F12" s="5">
        <v>231.77310130910885</v>
      </c>
      <c r="G12" s="5">
        <v>321.27135485829922</v>
      </c>
      <c r="H12" s="5">
        <v>400.05220084912281</v>
      </c>
      <c r="I12" s="5">
        <v>479.20257238107411</v>
      </c>
      <c r="J12" s="5">
        <v>503.74030147667645</v>
      </c>
      <c r="K12" s="5">
        <v>726.83941905382198</v>
      </c>
      <c r="L12" s="5">
        <v>866.0956701692553</v>
      </c>
      <c r="M12" s="5">
        <v>1038.8542920067484</v>
      </c>
      <c r="N12" s="5">
        <v>1306.544172570826</v>
      </c>
      <c r="O12" s="5">
        <v>1266.1498740642426</v>
      </c>
      <c r="P12" s="5">
        <v>1345.8256852223396</v>
      </c>
      <c r="Q12" s="5">
        <v>1564.1171675384464</v>
      </c>
      <c r="R12" s="5">
        <v>1641.3502388211048</v>
      </c>
      <c r="S12" s="5">
        <v>1652.7851928293103</v>
      </c>
      <c r="T12" s="5">
        <v>1521.9809724958811</v>
      </c>
      <c r="U12" s="5">
        <v>1598.4318134606488</v>
      </c>
      <c r="V12" s="5">
        <v>1757.7051536268182</v>
      </c>
      <c r="W12" s="5">
        <v>1757.530009676233</v>
      </c>
    </row>
    <row r="13" spans="1:51" s="3" customFormat="1">
      <c r="A13" s="6" t="s">
        <v>128</v>
      </c>
      <c r="B13" s="80" t="s">
        <v>130</v>
      </c>
      <c r="C13" s="5">
        <v>3.345621069625099</v>
      </c>
      <c r="D13" s="5">
        <v>21.531387901304146</v>
      </c>
      <c r="E13" s="5">
        <v>10.607544886998717</v>
      </c>
      <c r="F13" s="5">
        <v>44.858224048746678</v>
      </c>
      <c r="G13" s="5">
        <v>20.589773477170674</v>
      </c>
      <c r="H13" s="5">
        <v>30.325447470173753</v>
      </c>
      <c r="I13" s="5">
        <v>48.057840478061294</v>
      </c>
      <c r="J13" s="5">
        <v>24.319070838854618</v>
      </c>
      <c r="K13" s="5">
        <v>31.26301763008485</v>
      </c>
      <c r="L13" s="5">
        <v>30.56112054153008</v>
      </c>
      <c r="M13" s="5">
        <v>40.504055019702214</v>
      </c>
      <c r="N13" s="5">
        <v>115.24449561441803</v>
      </c>
      <c r="O13" s="5">
        <v>68.065059540871104</v>
      </c>
      <c r="P13" s="5">
        <v>72.18286443668643</v>
      </c>
      <c r="Q13" s="5">
        <v>503.16973244174233</v>
      </c>
      <c r="R13" s="5">
        <v>516.8248461775745</v>
      </c>
      <c r="S13" s="5">
        <v>1534.1954805978771</v>
      </c>
      <c r="T13" s="5">
        <v>1335.863907763252</v>
      </c>
      <c r="U13" s="5">
        <v>1339.7012614780833</v>
      </c>
      <c r="V13" s="5">
        <v>1837.2743764440481</v>
      </c>
      <c r="W13" s="5">
        <v>1825.6730574362894</v>
      </c>
    </row>
    <row r="14" spans="1:51" s="3" customFormat="1">
      <c r="A14" s="6" t="s">
        <v>128</v>
      </c>
      <c r="B14" s="80" t="s">
        <v>131</v>
      </c>
      <c r="C14" s="5">
        <v>0</v>
      </c>
      <c r="D14" s="5">
        <v>0</v>
      </c>
      <c r="E14" s="5">
        <v>0</v>
      </c>
      <c r="F14" s="5">
        <v>137.91899652537171</v>
      </c>
      <c r="G14" s="5">
        <v>1187.9142813575861</v>
      </c>
      <c r="H14" s="5">
        <v>974.73105025116502</v>
      </c>
      <c r="I14" s="5">
        <v>1427.2529506436574</v>
      </c>
      <c r="J14" s="5">
        <v>732.66255695706514</v>
      </c>
      <c r="K14" s="5">
        <v>648.12888651050946</v>
      </c>
      <c r="L14" s="5">
        <v>632.88089067366104</v>
      </c>
      <c r="M14" s="5">
        <v>633.35035564045722</v>
      </c>
      <c r="N14" s="5">
        <v>2485.4855137467698</v>
      </c>
      <c r="O14" s="5">
        <v>2378.1490296381626</v>
      </c>
      <c r="P14" s="5">
        <v>1488.2296998211355</v>
      </c>
      <c r="Q14" s="5">
        <v>3241.1610771338674</v>
      </c>
      <c r="R14" s="5">
        <v>3240.1701165571008</v>
      </c>
      <c r="S14" s="5">
        <v>3152.7595858283257</v>
      </c>
      <c r="T14" s="5">
        <v>3253.003024741528</v>
      </c>
      <c r="U14" s="5">
        <v>3008.4655846720971</v>
      </c>
      <c r="V14" s="5">
        <v>3177.585133060827</v>
      </c>
      <c r="W14" s="5">
        <v>3239.4299665406465</v>
      </c>
    </row>
    <row r="15" spans="1:51"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97" t="s">
        <v>152</v>
      </c>
      <c r="B16" s="97"/>
      <c r="C16" s="17">
        <v>501.92031123093773</v>
      </c>
      <c r="D16" s="17">
        <v>588.29872676580408</v>
      </c>
      <c r="E16" s="17">
        <v>513.49650131375984</v>
      </c>
      <c r="F16" s="17">
        <v>859.41451422587829</v>
      </c>
      <c r="G16" s="17">
        <v>2029.144709917342</v>
      </c>
      <c r="H16" s="17">
        <v>2024.0873017723943</v>
      </c>
      <c r="I16" s="17">
        <v>2721.9792933249469</v>
      </c>
      <c r="J16" s="17">
        <v>2276.4979250201864</v>
      </c>
      <c r="K16" s="17">
        <v>2829.8875191163161</v>
      </c>
      <c r="L16" s="17">
        <v>3362.7178173620564</v>
      </c>
      <c r="M16" s="17">
        <v>3913.3599379398079</v>
      </c>
      <c r="N16" s="17">
        <v>6386.1800087182637</v>
      </c>
      <c r="O16" s="17">
        <v>6437.0922878573256</v>
      </c>
      <c r="P16" s="17">
        <v>5920.3987407787408</v>
      </c>
      <c r="Q16" s="17">
        <v>8637.257976261677</v>
      </c>
      <c r="R16" s="17">
        <v>9029.1349392057291</v>
      </c>
      <c r="S16" s="17">
        <v>10223.671047679443</v>
      </c>
      <c r="T16" s="17">
        <v>10241.740089003581</v>
      </c>
      <c r="U16" s="17">
        <v>10336.350963450039</v>
      </c>
      <c r="V16" s="17">
        <v>11534.400360378564</v>
      </c>
      <c r="W16" s="17">
        <v>11981.081099004579</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170.54178008748113</v>
      </c>
      <c r="D20" s="5">
        <v>212.59694555017597</v>
      </c>
      <c r="E20" s="5">
        <v>235.91819557307497</v>
      </c>
      <c r="F20" s="5">
        <v>367.14124441168406</v>
      </c>
      <c r="G20" s="5">
        <v>454.07505285563468</v>
      </c>
      <c r="H20" s="5">
        <v>459.70816629851032</v>
      </c>
      <c r="I20" s="5">
        <v>855.65451644542793</v>
      </c>
      <c r="J20" s="5">
        <v>888.19497128810667</v>
      </c>
      <c r="K20" s="5">
        <v>1599.1704279215082</v>
      </c>
      <c r="L20" s="5">
        <v>832.84473276098356</v>
      </c>
      <c r="M20" s="5">
        <v>1009.9647036536405</v>
      </c>
      <c r="N20" s="5">
        <v>1128.4700724184502</v>
      </c>
      <c r="O20" s="5">
        <v>1177.4303741205251</v>
      </c>
      <c r="P20" s="5">
        <v>1223.9048794132152</v>
      </c>
      <c r="Q20" s="5">
        <v>1277.9824549880668</v>
      </c>
      <c r="R20" s="5">
        <v>1396.8935726953332</v>
      </c>
      <c r="S20" s="5">
        <v>1464.746290632602</v>
      </c>
      <c r="T20" s="5">
        <v>1383.7402878673252</v>
      </c>
      <c r="U20" s="5">
        <v>1449.0888042244503</v>
      </c>
      <c r="V20" s="5">
        <v>1500.4136751582253</v>
      </c>
      <c r="W20" s="5">
        <v>1502.2140913287126</v>
      </c>
    </row>
    <row r="21" spans="1:23" s="3" customFormat="1">
      <c r="A21" s="6" t="s">
        <v>145</v>
      </c>
      <c r="B21" s="80" t="s">
        <v>130</v>
      </c>
      <c r="C21" s="5">
        <v>3.5343758575320989</v>
      </c>
      <c r="D21" s="5">
        <v>33.482549614247887</v>
      </c>
      <c r="E21" s="5">
        <v>15.484719322455611</v>
      </c>
      <c r="F21" s="5">
        <v>48.547615968126543</v>
      </c>
      <c r="G21" s="5">
        <v>27.26664657567585</v>
      </c>
      <c r="H21" s="5">
        <v>49.640596543828636</v>
      </c>
      <c r="I21" s="5">
        <v>145.00513733762403</v>
      </c>
      <c r="J21" s="5">
        <v>139.06695855760225</v>
      </c>
      <c r="K21" s="5">
        <v>254.47592100364471</v>
      </c>
      <c r="L21" s="5">
        <v>246.59594415592716</v>
      </c>
      <c r="M21" s="5">
        <v>231.1061121979196</v>
      </c>
      <c r="N21" s="5">
        <v>223.94239549542823</v>
      </c>
      <c r="O21" s="5">
        <v>154.70768478050593</v>
      </c>
      <c r="P21" s="5">
        <v>144.01877024074287</v>
      </c>
      <c r="Q21" s="5">
        <v>373.10780227287114</v>
      </c>
      <c r="R21" s="5">
        <v>368.0726354813915</v>
      </c>
      <c r="S21" s="5">
        <v>386.96015233921054</v>
      </c>
      <c r="T21" s="5">
        <v>275.54876185180615</v>
      </c>
      <c r="U21" s="5">
        <v>291.27304397226527</v>
      </c>
      <c r="V21" s="5">
        <v>343.63392816663298</v>
      </c>
      <c r="W21" s="5">
        <v>314.91166549193457</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688.71240216460478</v>
      </c>
      <c r="T22" s="5">
        <v>616.43098751693299</v>
      </c>
      <c r="U22" s="5">
        <v>634.81413862062709</v>
      </c>
      <c r="V22" s="5">
        <v>672.50731839518483</v>
      </c>
      <c r="W22" s="5">
        <v>670.75652623258566</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612.96177581505526</v>
      </c>
      <c r="D24" s="17">
        <v>772.41234432961892</v>
      </c>
      <c r="E24" s="17">
        <v>854.4727417009675</v>
      </c>
      <c r="F24" s="17">
        <v>1120.5236827419005</v>
      </c>
      <c r="G24" s="17">
        <v>1297.3143236005576</v>
      </c>
      <c r="H24" s="17">
        <v>1483.8235862014719</v>
      </c>
      <c r="I24" s="17">
        <v>2105.3660818515218</v>
      </c>
      <c r="J24" s="17">
        <v>2275.5285451272589</v>
      </c>
      <c r="K24" s="17">
        <v>3265.6919421066132</v>
      </c>
      <c r="L24" s="17">
        <v>2715.6959552553808</v>
      </c>
      <c r="M24" s="17">
        <v>3202.82699804104</v>
      </c>
      <c r="N24" s="17">
        <v>3567.1177959132183</v>
      </c>
      <c r="O24" s="17">
        <v>3712.423484271741</v>
      </c>
      <c r="P24" s="17">
        <v>3933.7710519896382</v>
      </c>
      <c r="Q24" s="17">
        <v>4424.4747434597684</v>
      </c>
      <c r="R24" s="17">
        <v>4831.2185223246252</v>
      </c>
      <c r="S24" s="17">
        <v>5931.2347816681668</v>
      </c>
      <c r="T24" s="17">
        <v>5971.136562384474</v>
      </c>
      <c r="U24" s="17">
        <v>6273.5127492124921</v>
      </c>
      <c r="V24" s="17">
        <v>6720.6491601509824</v>
      </c>
      <c r="W24" s="17">
        <v>7016.4031752793926</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126.92424869108007</v>
      </c>
      <c r="D28" s="5">
        <v>135.04002566749091</v>
      </c>
      <c r="E28" s="5">
        <v>148.92502837568475</v>
      </c>
      <c r="F28" s="5">
        <v>247.59691570055105</v>
      </c>
      <c r="G28" s="5">
        <v>344.0088378833027</v>
      </c>
      <c r="H28" s="5">
        <v>384.16370673928952</v>
      </c>
      <c r="I28" s="5">
        <v>432.27180054683515</v>
      </c>
      <c r="J28" s="5">
        <v>484.99855596031324</v>
      </c>
      <c r="K28" s="5">
        <v>591.69449364666082</v>
      </c>
      <c r="L28" s="5">
        <v>709.52259382299917</v>
      </c>
      <c r="M28" s="5">
        <v>683.97516477234376</v>
      </c>
      <c r="N28" s="5">
        <v>907.08651263359309</v>
      </c>
      <c r="O28" s="5">
        <v>846.18113077576891</v>
      </c>
      <c r="P28" s="5">
        <v>910.91433675109568</v>
      </c>
      <c r="Q28" s="5">
        <v>1118.6876083258762</v>
      </c>
      <c r="R28" s="5">
        <v>1135.1307266605756</v>
      </c>
      <c r="S28" s="5">
        <v>1108.7174467512921</v>
      </c>
      <c r="T28" s="5">
        <v>1042.0466197644939</v>
      </c>
      <c r="U28" s="5">
        <v>1002.5571025889756</v>
      </c>
      <c r="V28" s="5">
        <v>1043.302085395075</v>
      </c>
      <c r="W28" s="5">
        <v>1003.3527720008954</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353.96798242224804</v>
      </c>
      <c r="D32" s="17">
        <v>439.84049724784887</v>
      </c>
      <c r="E32" s="17">
        <v>502.12190704769375</v>
      </c>
      <c r="F32" s="17">
        <v>678.77508864926904</v>
      </c>
      <c r="G32" s="17">
        <v>877.74583219469469</v>
      </c>
      <c r="H32" s="17">
        <v>1028.6158485101105</v>
      </c>
      <c r="I32" s="17">
        <v>1172.9713629045461</v>
      </c>
      <c r="J32" s="17">
        <v>1364.8415070263643</v>
      </c>
      <c r="K32" s="17">
        <v>1700.4566086789705</v>
      </c>
      <c r="L32" s="17">
        <v>2030.8766405786594</v>
      </c>
      <c r="M32" s="17">
        <v>2159.0407148533641</v>
      </c>
      <c r="N32" s="17">
        <v>2559.477497061403</v>
      </c>
      <c r="O32" s="17">
        <v>2695.6945771548089</v>
      </c>
      <c r="P32" s="17">
        <v>2937.1351102355657</v>
      </c>
      <c r="Q32" s="17">
        <v>3274.1253041301661</v>
      </c>
      <c r="R32" s="17">
        <v>3444.3262867849953</v>
      </c>
      <c r="S32" s="17">
        <v>3597.6845974389726</v>
      </c>
      <c r="T32" s="17">
        <v>3722.2325062393538</v>
      </c>
      <c r="U32" s="17">
        <v>3826.8858069831558</v>
      </c>
      <c r="V32" s="17">
        <v>4002.7230581074346</v>
      </c>
      <c r="W32" s="17">
        <v>4148.776688848925</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247.97337255842953</v>
      </c>
      <c r="D36" s="5">
        <v>246.67350926369349</v>
      </c>
      <c r="E36" s="5">
        <v>300.53866847464116</v>
      </c>
      <c r="F36" s="5">
        <v>311.69330571454276</v>
      </c>
      <c r="G36" s="5">
        <v>370.14944479947991</v>
      </c>
      <c r="H36" s="5">
        <v>401.80891595979301</v>
      </c>
      <c r="I36" s="5">
        <v>433.41861220884795</v>
      </c>
      <c r="J36" s="5">
        <v>366.00272982756542</v>
      </c>
      <c r="K36" s="5">
        <v>367.30371314304671</v>
      </c>
      <c r="L36" s="5">
        <v>390.43492253417725</v>
      </c>
      <c r="M36" s="5">
        <v>381.11992902059887</v>
      </c>
      <c r="N36" s="5">
        <v>472.75592456581558</v>
      </c>
      <c r="O36" s="5">
        <v>460.06073013890312</v>
      </c>
      <c r="P36" s="5">
        <v>471.71819451198115</v>
      </c>
      <c r="Q36" s="5">
        <v>518.06927098711481</v>
      </c>
      <c r="R36" s="5">
        <v>531.07318683318636</v>
      </c>
      <c r="S36" s="5">
        <v>527.75082335033426</v>
      </c>
      <c r="T36" s="5">
        <v>514.69478213290563</v>
      </c>
      <c r="U36" s="5">
        <v>507.56190922421706</v>
      </c>
      <c r="V36" s="5">
        <v>492.29304595708157</v>
      </c>
      <c r="W36" s="5">
        <v>470.84205518527</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678.99413337319049</v>
      </c>
      <c r="D40" s="17">
        <v>714.70927423774651</v>
      </c>
      <c r="E40" s="17">
        <v>776.35804304707722</v>
      </c>
      <c r="F40" s="17">
        <v>820.4453245785237</v>
      </c>
      <c r="G40" s="17">
        <v>917.68331363333505</v>
      </c>
      <c r="H40" s="17">
        <v>1035.9340583427879</v>
      </c>
      <c r="I40" s="17">
        <v>1160.7178868615449</v>
      </c>
      <c r="J40" s="17">
        <v>1152.3835762200495</v>
      </c>
      <c r="K40" s="17">
        <v>1223.9720317166325</v>
      </c>
      <c r="L40" s="17">
        <v>1298.3686386875822</v>
      </c>
      <c r="M40" s="17">
        <v>1339.0842098575638</v>
      </c>
      <c r="N40" s="17">
        <v>1469.8392597918846</v>
      </c>
      <c r="O40" s="17">
        <v>1520.4214085559331</v>
      </c>
      <c r="P40" s="17">
        <v>1629.1332974036713</v>
      </c>
      <c r="Q40" s="17">
        <v>1733.6694636387747</v>
      </c>
      <c r="R40" s="17">
        <v>1815.2137455565364</v>
      </c>
      <c r="S40" s="17">
        <v>1908.1807400531243</v>
      </c>
      <c r="T40" s="17">
        <v>1969.5530770912155</v>
      </c>
      <c r="U40" s="17">
        <v>2034.1780435066771</v>
      </c>
      <c r="V40" s="17">
        <v>2058.8859210728715</v>
      </c>
      <c r="W40" s="17">
        <v>2083.9611936338997</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7.1855437123527146</v>
      </c>
      <c r="D44" s="5">
        <v>0.91454747971302586</v>
      </c>
      <c r="E44" s="5">
        <v>6.7566985834891833</v>
      </c>
      <c r="F44" s="5">
        <v>12.226905893783572</v>
      </c>
      <c r="G44" s="5">
        <v>13.781372724009469</v>
      </c>
      <c r="H44" s="5">
        <v>4.0987015530300122</v>
      </c>
      <c r="I44" s="5">
        <v>20.759051576884413</v>
      </c>
      <c r="J44" s="5">
        <v>6.6494835472440466</v>
      </c>
      <c r="K44" s="5">
        <v>9.8573135868363373</v>
      </c>
      <c r="L44" s="5">
        <v>27.381781840525836</v>
      </c>
      <c r="M44" s="5">
        <v>35.448479779096722</v>
      </c>
      <c r="N44" s="5">
        <v>56.109803556168693</v>
      </c>
      <c r="O44" s="5">
        <v>48.231497851447727</v>
      </c>
      <c r="P44" s="5">
        <v>42.556370838916123</v>
      </c>
      <c r="Q44" s="5">
        <v>54.191403386007842</v>
      </c>
      <c r="R44" s="5">
        <v>53.909585352148888</v>
      </c>
      <c r="S44" s="5">
        <v>80.709666122043387</v>
      </c>
      <c r="T44" s="5">
        <v>60.399127977506588</v>
      </c>
      <c r="U44" s="5">
        <v>114.21443914651867</v>
      </c>
      <c r="V44" s="5">
        <v>66.53695483221135</v>
      </c>
      <c r="W44" s="5">
        <v>45.50415464228206</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49.167541988952806</v>
      </c>
      <c r="D48" s="17">
        <v>44.106687398824434</v>
      </c>
      <c r="E48" s="17">
        <v>45.660305126821484</v>
      </c>
      <c r="F48" s="17">
        <v>52.114130684729169</v>
      </c>
      <c r="G48" s="17">
        <v>55.884347181421973</v>
      </c>
      <c r="H48" s="17">
        <v>50.63174780594651</v>
      </c>
      <c r="I48" s="17">
        <v>72.449382896342414</v>
      </c>
      <c r="J48" s="17">
        <v>64.150839449941643</v>
      </c>
      <c r="K48" s="17">
        <v>82.843594730561136</v>
      </c>
      <c r="L48" s="17">
        <v>127.02211559924373</v>
      </c>
      <c r="M48" s="17">
        <v>163.57824694695472</v>
      </c>
      <c r="N48" s="17">
        <v>209.4246213182397</v>
      </c>
      <c r="O48" s="17">
        <v>218.83294211437874</v>
      </c>
      <c r="P48" s="17">
        <v>225.60740898447312</v>
      </c>
      <c r="Q48" s="17">
        <v>245.29583254770682</v>
      </c>
      <c r="R48" s="17">
        <v>262.50640684089689</v>
      </c>
      <c r="S48" s="17">
        <v>310.28153840783136</v>
      </c>
      <c r="T48" s="17">
        <v>303.15477706890158</v>
      </c>
      <c r="U48" s="17">
        <v>373.83369631843766</v>
      </c>
      <c r="V48" s="17">
        <v>352.48534177283835</v>
      </c>
      <c r="W48" s="17">
        <v>362.49943698582007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92.724492429999998</v>
      </c>
      <c r="R8" s="5">
        <v>92.724492429999998</v>
      </c>
      <c r="S8" s="5">
        <v>455.72337091999998</v>
      </c>
      <c r="T8" s="5">
        <v>455.72337091999998</v>
      </c>
      <c r="U8" s="5">
        <v>455.72337091999998</v>
      </c>
      <c r="V8" s="5">
        <v>606.27470787000004</v>
      </c>
      <c r="W8" s="5">
        <v>606.27470787000004</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2274.0950434599999</v>
      </c>
      <c r="T9" s="5">
        <v>2274.0950434599999</v>
      </c>
      <c r="U9" s="5">
        <v>2274.0950434599999</v>
      </c>
      <c r="V9" s="5">
        <v>2274.0950434599999</v>
      </c>
      <c r="W9" s="5">
        <v>2274.0950434599999</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77</v>
      </c>
      <c r="B12" s="6" t="s">
        <v>135</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8990.9900087674287</v>
      </c>
      <c r="K13" s="17">
        <v>10349.954921778337</v>
      </c>
      <c r="L13" s="17">
        <v>11640.936786268343</v>
      </c>
      <c r="M13" s="17">
        <v>13133.486761233969</v>
      </c>
      <c r="N13" s="17">
        <v>13896.371834110238</v>
      </c>
      <c r="O13" s="17">
        <v>14661.852871006875</v>
      </c>
      <c r="P13" s="17">
        <v>15508.752159991898</v>
      </c>
      <c r="Q13" s="17">
        <v>16230.846009067751</v>
      </c>
      <c r="R13" s="17">
        <v>16839.711889973587</v>
      </c>
      <c r="S13" s="17">
        <v>18208.686984932301</v>
      </c>
      <c r="T13" s="17">
        <v>18788.341043923152</v>
      </c>
      <c r="U13" s="17">
        <v>19267.293081134565</v>
      </c>
      <c r="V13" s="17">
        <v>20008.257650582869</v>
      </c>
      <c r="W13" s="17">
        <v>20586.797871807557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72.724492429999998</v>
      </c>
      <c r="R21" s="5">
        <v>72.724492429999998</v>
      </c>
      <c r="S21" s="5">
        <v>435.72337091999998</v>
      </c>
      <c r="T21" s="5">
        <v>435.72337091999998</v>
      </c>
      <c r="U21" s="5">
        <v>435.72337091999998</v>
      </c>
      <c r="V21" s="5">
        <v>586.27470787000004</v>
      </c>
      <c r="W21" s="5">
        <v>586.27470787000004</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7102.8107676113941</v>
      </c>
      <c r="R26" s="17">
        <v>7304.5115762703717</v>
      </c>
      <c r="S26" s="17">
        <v>7890.5624613221935</v>
      </c>
      <c r="T26" s="17">
        <v>8052.1038413264178</v>
      </c>
      <c r="U26" s="17">
        <v>8292.1645162218938</v>
      </c>
      <c r="V26" s="17">
        <v>8791.5184932546472</v>
      </c>
      <c r="W26" s="17">
        <v>8997.4005290731402</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234.09504346</v>
      </c>
      <c r="T35" s="5">
        <v>234.09504346</v>
      </c>
      <c r="U35" s="5">
        <v>234.09504346</v>
      </c>
      <c r="V35" s="5">
        <v>234.09504346</v>
      </c>
      <c r="W35" s="5">
        <v>234.09504346</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4477.1803132494815</v>
      </c>
      <c r="T39" s="17">
        <v>4667.1665357110887</v>
      </c>
      <c r="U39" s="17">
        <v>4829.1202153002268</v>
      </c>
      <c r="V39" s="17">
        <v>4988.8458731169885</v>
      </c>
      <c r="W39" s="17">
        <v>5177.1768802910783</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3590.6686565926516</v>
      </c>
      <c r="T52" s="17">
        <v>3766.281095310228</v>
      </c>
      <c r="U52" s="17">
        <v>3816.967642796169</v>
      </c>
      <c r="V52" s="17">
        <v>3888.7652400193092</v>
      </c>
      <c r="W52" s="17">
        <v>4046.1628148510531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1640.3127299764967</v>
      </c>
      <c r="V65" s="17">
        <v>1622.8772709628124</v>
      </c>
      <c r="W65" s="17">
        <v>1625.4407624735943</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584.66674858781778</v>
      </c>
      <c r="N78" s="17">
        <v>613.99738380013434</v>
      </c>
      <c r="O78" s="17">
        <v>628.48850112632852</v>
      </c>
      <c r="P78" s="17">
        <v>633.83924015458763</v>
      </c>
      <c r="Q78" s="17">
        <v>640.0918712958877</v>
      </c>
      <c r="R78" s="17">
        <v>658.49903595322041</v>
      </c>
      <c r="S78" s="17">
        <v>670.68182704722506</v>
      </c>
      <c r="T78" s="17">
        <v>675.82895770285734</v>
      </c>
      <c r="U78" s="17">
        <v>688.72797683977967</v>
      </c>
      <c r="V78" s="17">
        <v>716.25077322910852</v>
      </c>
      <c r="W78" s="17">
        <v>740.61688511868851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145</v>
      </c>
      <c r="B12" s="54" t="s">
        <v>170</v>
      </c>
      <c r="C12" s="54" t="s">
        <v>171</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98" t="s">
        <v>227</v>
      </c>
      <c r="B41" s="98"/>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145</v>
      </c>
      <c r="B52" s="54" t="s">
        <v>170</v>
      </c>
      <c r="C52" s="54" t="s">
        <v>171</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146</v>
      </c>
      <c r="B67" s="54" t="s">
        <v>200</v>
      </c>
      <c r="C67" s="54" t="s">
        <v>201</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148</v>
      </c>
      <c r="B78" s="54" t="s">
        <v>222</v>
      </c>
      <c r="C78" s="54" t="s">
        <v>223</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98" t="s">
        <v>227</v>
      </c>
      <c r="B81" s="98"/>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145</v>
      </c>
      <c r="B94" s="54" t="s">
        <v>170</v>
      </c>
      <c r="C94" s="54" t="s">
        <v>171</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146</v>
      </c>
      <c r="B109" s="54" t="s">
        <v>200</v>
      </c>
      <c r="C109" s="54" t="s">
        <v>201</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148</v>
      </c>
      <c r="B120" s="54" t="s">
        <v>222</v>
      </c>
      <c r="C120" s="54" t="s">
        <v>223</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98" t="s">
        <v>227</v>
      </c>
      <c r="B123" s="98"/>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740.90825424000002</v>
      </c>
      <c r="K10" s="5">
        <v>740.90825424000002</v>
      </c>
      <c r="L10" s="5">
        <v>785.58552500999997</v>
      </c>
      <c r="M10" s="5">
        <v>785.58552500999997</v>
      </c>
      <c r="N10" s="5">
        <v>785.58552500999997</v>
      </c>
      <c r="O10" s="5">
        <v>785.58552500999997</v>
      </c>
      <c r="P10" s="5">
        <v>785.58552500999997</v>
      </c>
      <c r="Q10" s="5">
        <v>785.58552500999997</v>
      </c>
      <c r="R10" s="5">
        <v>785.58552500999997</v>
      </c>
      <c r="S10" s="5">
        <v>785.58552500999997</v>
      </c>
      <c r="T10" s="5">
        <v>785.58552500999997</v>
      </c>
      <c r="U10" s="5">
        <v>785.58552500999997</v>
      </c>
      <c r="V10" s="5">
        <v>785.58552500999997</v>
      </c>
      <c r="W10" s="5">
        <v>785.58552500999997</v>
      </c>
      <c r="X10" s="5">
        <v>785.58552500999997</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0</v>
      </c>
      <c r="K12" s="5">
        <v>832.58585171000004</v>
      </c>
      <c r="L12" s="5">
        <v>1715.0647534</v>
      </c>
      <c r="M12" s="5">
        <v>1715.0647534</v>
      </c>
      <c r="N12" s="5">
        <v>1715.0647534</v>
      </c>
      <c r="O12" s="5">
        <v>1715.0647534</v>
      </c>
      <c r="P12" s="5">
        <v>1715.0647534</v>
      </c>
      <c r="Q12" s="5">
        <v>1715.0647534</v>
      </c>
      <c r="R12" s="5">
        <v>1715.0647534</v>
      </c>
      <c r="S12" s="5">
        <v>1772.53437573</v>
      </c>
      <c r="T12" s="5">
        <v>2138.0235140899999</v>
      </c>
      <c r="U12" s="5">
        <v>2147.54970245</v>
      </c>
      <c r="V12" s="5">
        <v>2147.54970245</v>
      </c>
      <c r="W12" s="5">
        <v>3192.0166387999998</v>
      </c>
      <c r="X12" s="5">
        <v>3192.0166387999998</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3388.4508689099998</v>
      </c>
      <c r="X13" s="5">
        <v>3388.4508689099998</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1758.34690043</v>
      </c>
      <c r="S15" s="5">
        <v>1758.34690043</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404.47039181000002</v>
      </c>
      <c r="P19" s="5">
        <v>404.47039181000002</v>
      </c>
      <c r="Q19" s="5">
        <v>404.47039181000002</v>
      </c>
      <c r="R19" s="5">
        <v>404.47039181000002</v>
      </c>
      <c r="S19" s="5">
        <v>404.47039181000002</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58.433270120000003</v>
      </c>
      <c r="U24" s="5">
        <v>58.433270120000003</v>
      </c>
      <c r="V24" s="5">
        <v>117.78694005</v>
      </c>
      <c r="W24" s="5">
        <v>117.78694005</v>
      </c>
      <c r="X24" s="5">
        <v>117.78694005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100</v>
      </c>
      <c r="L27" s="5">
        <v>220</v>
      </c>
      <c r="M27" s="5">
        <v>220</v>
      </c>
      <c r="N27" s="5">
        <v>220</v>
      </c>
      <c r="O27" s="5">
        <v>220</v>
      </c>
      <c r="P27" s="5">
        <v>220</v>
      </c>
      <c r="Q27" s="5">
        <v>220</v>
      </c>
      <c r="R27" s="5">
        <v>220</v>
      </c>
      <c r="S27" s="5">
        <v>220</v>
      </c>
      <c r="T27" s="5">
        <v>220</v>
      </c>
      <c r="U27" s="5">
        <v>220</v>
      </c>
      <c r="V27" s="5">
        <v>220</v>
      </c>
      <c r="W27" s="5">
        <v>220</v>
      </c>
      <c r="X27" s="5">
        <v>220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432.55125135999998</v>
      </c>
      <c r="S29" s="5">
        <v>798.65445594000005</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583.64292670999998</v>
      </c>
      <c r="P34" s="5">
        <v>766.89481359000001</v>
      </c>
      <c r="Q34" s="5">
        <v>766.89481359000001</v>
      </c>
      <c r="R34" s="5">
        <v>766.89481359000001</v>
      </c>
      <c r="S34" s="5">
        <v>766.89481359000001</v>
      </c>
      <c r="T34" s="5">
        <v>766.89481359000001</v>
      </c>
      <c r="U34" s="5">
        <v>766.89481359000001</v>
      </c>
      <c r="V34" s="5">
        <v>766.89481359000001</v>
      </c>
      <c r="W34" s="5">
        <v>803.65522284999997</v>
      </c>
      <c r="X34" s="5">
        <v>803.65522284999997</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790</v>
      </c>
      <c r="H40" s="55">
        <v>910</v>
      </c>
      <c r="I40" s="55">
        <v>1030</v>
      </c>
      <c r="J40" s="55">
        <v>2040.9082542400001</v>
      </c>
      <c r="K40" s="55">
        <v>2993.4941059500002</v>
      </c>
      <c r="L40" s="55">
        <v>4040.6502784099998</v>
      </c>
      <c r="M40" s="55">
        <v>4040.6502784099998</v>
      </c>
      <c r="N40" s="55">
        <v>4040.6502784099998</v>
      </c>
      <c r="O40" s="55">
        <v>6198.7635969299999</v>
      </c>
      <c r="P40" s="55">
        <v>6382.0154838099998</v>
      </c>
      <c r="Q40" s="55">
        <v>6382.0154838099998</v>
      </c>
      <c r="R40" s="55">
        <v>10022.913635600002</v>
      </c>
      <c r="S40" s="55">
        <v>10446.486462510002</v>
      </c>
      <c r="T40" s="55">
        <v>12308.937122809999</v>
      </c>
      <c r="U40" s="55">
        <v>12318.463311169999</v>
      </c>
      <c r="V40" s="55">
        <v>12377.816981100001</v>
      </c>
      <c r="W40" s="55">
        <v>14747.49519562</v>
      </c>
      <c r="X40" s="55">
        <v>14747.49519562</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398.65440961000002</v>
      </c>
      <c r="J44" s="5">
        <v>600</v>
      </c>
      <c r="K44" s="5">
        <v>645</v>
      </c>
      <c r="L44" s="5">
        <v>645</v>
      </c>
      <c r="M44" s="5">
        <v>645</v>
      </c>
      <c r="N44" s="5">
        <v>645</v>
      </c>
      <c r="O44" s="5">
        <v>645</v>
      </c>
      <c r="P44" s="5">
        <v>645</v>
      </c>
      <c r="Q44" s="5">
        <v>645</v>
      </c>
      <c r="R44" s="5">
        <v>645</v>
      </c>
      <c r="S44" s="5">
        <v>645</v>
      </c>
      <c r="T44" s="5">
        <v>1861.50346347</v>
      </c>
      <c r="U44" s="5">
        <v>1861.50346347</v>
      </c>
      <c r="V44" s="5">
        <v>1861.50346347</v>
      </c>
      <c r="W44" s="5">
        <v>1861.50346347</v>
      </c>
      <c r="X44" s="5">
        <v>1861.50346347</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659.41447499000003</v>
      </c>
      <c r="L49" s="5">
        <v>659.41447499000003</v>
      </c>
      <c r="M49" s="5">
        <v>659.41447499000003</v>
      </c>
      <c r="N49" s="5">
        <v>659.41447499000003</v>
      </c>
      <c r="O49" s="5">
        <v>659.41447499000003</v>
      </c>
      <c r="P49" s="5">
        <v>659.41447499000003</v>
      </c>
      <c r="Q49" s="5">
        <v>659.41447499000003</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1400</v>
      </c>
      <c r="S51" s="5">
        <v>2298.78586761</v>
      </c>
      <c r="T51" s="5">
        <v>2861.9764859100001</v>
      </c>
      <c r="U51" s="5">
        <v>2861.9764859100001</v>
      </c>
      <c r="V51" s="5">
        <v>2861.9764859100001</v>
      </c>
      <c r="W51" s="5">
        <v>3021.7686751199999</v>
      </c>
      <c r="X51" s="5">
        <v>3021.7686751199999</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1036.7862889799999</v>
      </c>
      <c r="S53" s="5">
        <v>1036.7862889799999</v>
      </c>
      <c r="T53" s="5">
        <v>2350.62198829</v>
      </c>
      <c r="U53" s="5">
        <v>2350.62198829</v>
      </c>
      <c r="V53" s="5">
        <v>2350.62198829</v>
      </c>
      <c r="W53" s="5">
        <v>2350.62198829</v>
      </c>
      <c r="X53" s="5">
        <v>2350.62198829</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200</v>
      </c>
      <c r="S60" s="5">
        <v>200</v>
      </c>
      <c r="T60" s="5">
        <v>200</v>
      </c>
      <c r="U60" s="5">
        <v>200</v>
      </c>
      <c r="V60" s="5">
        <v>200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450</v>
      </c>
      <c r="M63" s="5">
        <v>450</v>
      </c>
      <c r="N63" s="5">
        <v>450</v>
      </c>
      <c r="O63" s="5">
        <v>450</v>
      </c>
      <c r="P63" s="5">
        <v>450</v>
      </c>
      <c r="Q63" s="5">
        <v>450</v>
      </c>
      <c r="R63" s="5">
        <v>450</v>
      </c>
      <c r="S63" s="5">
        <v>450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230</v>
      </c>
      <c r="J64" s="5">
        <v>230</v>
      </c>
      <c r="K64" s="5">
        <v>390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0</v>
      </c>
      <c r="I65" s="5">
        <v>0</v>
      </c>
      <c r="J65" s="5">
        <v>0</v>
      </c>
      <c r="K65" s="5">
        <v>200</v>
      </c>
      <c r="L65" s="5">
        <v>200</v>
      </c>
      <c r="M65" s="5">
        <v>200</v>
      </c>
      <c r="N65" s="5">
        <v>200</v>
      </c>
      <c r="O65" s="5">
        <v>200</v>
      </c>
      <c r="P65" s="5">
        <v>200</v>
      </c>
      <c r="Q65" s="5">
        <v>200</v>
      </c>
      <c r="R65" s="5">
        <v>200</v>
      </c>
      <c r="S65" s="5">
        <v>200</v>
      </c>
      <c r="T65" s="5">
        <v>200</v>
      </c>
      <c r="U65" s="5">
        <v>200</v>
      </c>
      <c r="V65" s="5">
        <v>200</v>
      </c>
      <c r="W65" s="5">
        <v>200</v>
      </c>
      <c r="X65" s="5">
        <v>200</v>
      </c>
      <c r="Y65" s="3"/>
    </row>
    <row r="66" spans="1:25">
      <c r="A66" s="54" t="s">
        <v>146</v>
      </c>
      <c r="B66" s="54" t="s">
        <v>200</v>
      </c>
      <c r="C66" s="54" t="s">
        <v>201</v>
      </c>
      <c r="D66" s="5">
        <v>0</v>
      </c>
      <c r="E66" s="5">
        <v>0</v>
      </c>
      <c r="F66" s="5">
        <v>0</v>
      </c>
      <c r="G66" s="5">
        <v>0</v>
      </c>
      <c r="H66" s="5">
        <v>0</v>
      </c>
      <c r="I66" s="5">
        <v>40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55</v>
      </c>
      <c r="T67" s="5">
        <v>268.46966030999999</v>
      </c>
      <c r="U67" s="5">
        <v>268.46966030999999</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233.10518640999999</v>
      </c>
      <c r="S69" s="5">
        <v>233.10518640999999</v>
      </c>
      <c r="T69" s="5">
        <v>401.18022995000001</v>
      </c>
      <c r="U69" s="5">
        <v>401.18022995000001</v>
      </c>
      <c r="V69" s="5">
        <v>401.18022995000001</v>
      </c>
      <c r="W69" s="5">
        <v>787.23633260999998</v>
      </c>
      <c r="X69" s="5">
        <v>787.23633260999998</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188.68498661000001</v>
      </c>
      <c r="Q76" s="5">
        <v>250</v>
      </c>
      <c r="R76" s="5">
        <v>250</v>
      </c>
      <c r="S76" s="5">
        <v>250</v>
      </c>
      <c r="T76" s="5">
        <v>250</v>
      </c>
      <c r="U76" s="5">
        <v>250</v>
      </c>
      <c r="V76" s="5">
        <v>250</v>
      </c>
      <c r="W76" s="5">
        <v>250</v>
      </c>
      <c r="X76" s="5">
        <v>250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100.77286619</v>
      </c>
      <c r="G78" s="5">
        <v>221.16135012000001</v>
      </c>
      <c r="H78" s="5">
        <v>350.26569310999997</v>
      </c>
      <c r="I78" s="5">
        <v>485.81700015000001</v>
      </c>
      <c r="J78" s="5">
        <v>563.99761494999996</v>
      </c>
      <c r="K78" s="5">
        <v>719.34936427000002</v>
      </c>
      <c r="L78" s="5">
        <v>825.5519544</v>
      </c>
      <c r="M78" s="5">
        <v>907.33646310999995</v>
      </c>
      <c r="N78" s="5">
        <v>1109.67809235</v>
      </c>
      <c r="O78" s="5">
        <v>1216.7545384800001</v>
      </c>
      <c r="P78" s="5">
        <v>1216.7545384800001</v>
      </c>
      <c r="Q78" s="5">
        <v>1251.4729333499999</v>
      </c>
      <c r="R78" s="5">
        <v>1389.0241750800001</v>
      </c>
      <c r="S78" s="5">
        <v>1490.611218</v>
      </c>
      <c r="T78" s="5">
        <v>1790.2113408300002</v>
      </c>
      <c r="U78" s="5">
        <v>1790.2113408300002</v>
      </c>
      <c r="V78" s="5">
        <v>1923.48046976</v>
      </c>
      <c r="W78" s="5">
        <v>1923.48046976</v>
      </c>
      <c r="X78" s="5">
        <v>1923.48046976</v>
      </c>
      <c r="Y78" s="3"/>
    </row>
    <row r="79" spans="1:25">
      <c r="A79" s="98" t="s">
        <v>227</v>
      </c>
      <c r="B79" s="98"/>
      <c r="C79" s="86"/>
      <c r="D79" s="55">
        <v>0</v>
      </c>
      <c r="E79" s="55">
        <v>1087.2</v>
      </c>
      <c r="F79" s="55">
        <v>1187.9728661900001</v>
      </c>
      <c r="G79" s="55">
        <v>1308.36135012</v>
      </c>
      <c r="H79" s="55">
        <v>1437.4656931100001</v>
      </c>
      <c r="I79" s="55">
        <v>2331.4714097599999</v>
      </c>
      <c r="J79" s="55">
        <v>2970.9976149499998</v>
      </c>
      <c r="K79" s="55">
        <v>4190.7638392600002</v>
      </c>
      <c r="L79" s="55">
        <v>4656.9664293900005</v>
      </c>
      <c r="M79" s="55">
        <v>4738.7509381</v>
      </c>
      <c r="N79" s="55">
        <v>4941.0925673399997</v>
      </c>
      <c r="O79" s="55">
        <v>5048.1690134700002</v>
      </c>
      <c r="P79" s="55">
        <v>5236.8540000800003</v>
      </c>
      <c r="Q79" s="55">
        <v>5332.8874083400005</v>
      </c>
      <c r="R79" s="55">
        <v>10181.915650469999</v>
      </c>
      <c r="S79" s="55">
        <v>11237.288560999999</v>
      </c>
      <c r="T79" s="55">
        <v>15261.963168760001</v>
      </c>
      <c r="U79" s="55">
        <v>15261.963168760001</v>
      </c>
      <c r="V79" s="55">
        <v>15926.762637379999</v>
      </c>
      <c r="W79" s="55">
        <v>16572.61092925</v>
      </c>
      <c r="X79" s="55">
        <v>16572.61092925</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453.65440961000002</v>
      </c>
      <c r="J85" s="5">
        <v>655</v>
      </c>
      <c r="K85" s="5">
        <v>700</v>
      </c>
      <c r="L85" s="5">
        <v>700</v>
      </c>
      <c r="M85" s="5">
        <v>700</v>
      </c>
      <c r="N85" s="5">
        <v>700</v>
      </c>
      <c r="O85" s="5">
        <v>700</v>
      </c>
      <c r="P85" s="5">
        <v>700</v>
      </c>
      <c r="Q85" s="5">
        <v>700</v>
      </c>
      <c r="R85" s="5">
        <v>700</v>
      </c>
      <c r="S85" s="5">
        <v>700</v>
      </c>
      <c r="T85" s="5">
        <v>1916.50346347</v>
      </c>
      <c r="U85" s="5">
        <v>1916.50346347</v>
      </c>
      <c r="V85" s="5">
        <v>1916.50346347</v>
      </c>
      <c r="W85" s="5">
        <v>1916.50346347</v>
      </c>
      <c r="X85" s="5">
        <v>1916.50346347</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740.90825424000002</v>
      </c>
      <c r="K90" s="5">
        <v>1400.32272923</v>
      </c>
      <c r="L90" s="5">
        <v>1445</v>
      </c>
      <c r="M90" s="5">
        <v>1445</v>
      </c>
      <c r="N90" s="5">
        <v>1445</v>
      </c>
      <c r="O90" s="5">
        <v>1445</v>
      </c>
      <c r="P90" s="5">
        <v>1445</v>
      </c>
      <c r="Q90" s="5">
        <v>1445</v>
      </c>
      <c r="R90" s="5">
        <v>1685.5855250099999</v>
      </c>
      <c r="S90" s="5">
        <v>1685.5855250099999</v>
      </c>
      <c r="T90" s="5">
        <v>1685.5855250099999</v>
      </c>
      <c r="U90" s="5">
        <v>1685.5855250099999</v>
      </c>
      <c r="V90" s="5">
        <v>1685.5855250099999</v>
      </c>
      <c r="W90" s="5">
        <v>1685.5855250099999</v>
      </c>
      <c r="X90" s="5">
        <v>1685.5855250099999</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300</v>
      </c>
      <c r="S91" s="5">
        <v>300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1332.58585171</v>
      </c>
      <c r="L92" s="5">
        <v>2215.0647534</v>
      </c>
      <c r="M92" s="5">
        <v>2215.0647534</v>
      </c>
      <c r="N92" s="5">
        <v>2215.0647534</v>
      </c>
      <c r="O92" s="5">
        <v>2215.0647534</v>
      </c>
      <c r="P92" s="5">
        <v>2215.0647534</v>
      </c>
      <c r="Q92" s="5">
        <v>2215.0647534</v>
      </c>
      <c r="R92" s="5">
        <v>3115.0647534</v>
      </c>
      <c r="S92" s="5">
        <v>4071.3202433400002</v>
      </c>
      <c r="T92" s="5">
        <v>5000</v>
      </c>
      <c r="U92" s="5">
        <v>5009.5261883599997</v>
      </c>
      <c r="V92" s="5">
        <v>5009.5261883599997</v>
      </c>
      <c r="W92" s="5">
        <v>6213.7853139199997</v>
      </c>
      <c r="X92" s="5">
        <v>6213.7853139199997</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3388.4508689099998</v>
      </c>
      <c r="X93" s="5">
        <v>3388.4508689099998</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300</v>
      </c>
      <c r="P94" s="5">
        <v>300</v>
      </c>
      <c r="Q94" s="5">
        <v>300</v>
      </c>
      <c r="R94" s="5">
        <v>1336.7862889799999</v>
      </c>
      <c r="S94" s="5">
        <v>1336.7862889799999</v>
      </c>
      <c r="T94" s="5">
        <v>2650.62198829</v>
      </c>
      <c r="U94" s="5">
        <v>2650.62198829</v>
      </c>
      <c r="V94" s="5">
        <v>2650.62198829</v>
      </c>
      <c r="W94" s="5">
        <v>2650.62198829</v>
      </c>
      <c r="X94" s="5">
        <v>2650.62198829</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2558.34690043</v>
      </c>
      <c r="S95" s="5">
        <v>2558.34690043</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404.47039181000002</v>
      </c>
      <c r="P99" s="5">
        <v>404.47039181000002</v>
      </c>
      <c r="Q99" s="5">
        <v>404.47039181000002</v>
      </c>
      <c r="R99" s="5">
        <v>404.47039181000002</v>
      </c>
      <c r="S99" s="5">
        <v>404.47039181000002</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200</v>
      </c>
      <c r="S101" s="5">
        <v>200</v>
      </c>
      <c r="T101" s="5">
        <v>200</v>
      </c>
      <c r="U101" s="5">
        <v>200</v>
      </c>
      <c r="V101" s="5">
        <v>200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450</v>
      </c>
      <c r="M104" s="5">
        <v>450</v>
      </c>
      <c r="N104" s="5">
        <v>450</v>
      </c>
      <c r="O104" s="5">
        <v>450</v>
      </c>
      <c r="P104" s="5">
        <v>450</v>
      </c>
      <c r="Q104" s="5">
        <v>450</v>
      </c>
      <c r="R104" s="5">
        <v>450</v>
      </c>
      <c r="S104" s="5">
        <v>450</v>
      </c>
      <c r="T104" s="5">
        <v>758.43327011999997</v>
      </c>
      <c r="U104" s="5">
        <v>758.43327011999997</v>
      </c>
      <c r="V104" s="5">
        <v>817.78694005</v>
      </c>
      <c r="W104" s="5">
        <v>817.78694005</v>
      </c>
      <c r="X104" s="5">
        <v>817.78694005</v>
      </c>
    </row>
    <row r="105" spans="1:25">
      <c r="A105" s="54" t="s">
        <v>146</v>
      </c>
      <c r="B105" s="54" t="s">
        <v>196</v>
      </c>
      <c r="C105" s="54" t="s">
        <v>197</v>
      </c>
      <c r="D105" s="5">
        <v>0</v>
      </c>
      <c r="E105" s="5">
        <v>151.19999999999999</v>
      </c>
      <c r="F105" s="5">
        <v>151.19999999999999</v>
      </c>
      <c r="G105" s="5">
        <v>151.19999999999999</v>
      </c>
      <c r="H105" s="5">
        <v>151.19999999999999</v>
      </c>
      <c r="I105" s="5">
        <v>230</v>
      </c>
      <c r="J105" s="5">
        <v>230</v>
      </c>
      <c r="K105" s="5">
        <v>390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0</v>
      </c>
      <c r="I106" s="5">
        <v>0</v>
      </c>
      <c r="J106" s="5">
        <v>0</v>
      </c>
      <c r="K106" s="5">
        <v>200</v>
      </c>
      <c r="L106" s="5">
        <v>200</v>
      </c>
      <c r="M106" s="5">
        <v>200</v>
      </c>
      <c r="N106" s="5">
        <v>200</v>
      </c>
      <c r="O106" s="5">
        <v>200</v>
      </c>
      <c r="P106" s="5">
        <v>200</v>
      </c>
      <c r="Q106" s="5">
        <v>200</v>
      </c>
      <c r="R106" s="5">
        <v>200</v>
      </c>
      <c r="S106" s="5">
        <v>200</v>
      </c>
      <c r="T106" s="5">
        <v>200</v>
      </c>
      <c r="U106" s="5">
        <v>200</v>
      </c>
      <c r="V106" s="5">
        <v>200</v>
      </c>
      <c r="W106" s="5">
        <v>200</v>
      </c>
      <c r="X106" s="5">
        <v>200</v>
      </c>
    </row>
    <row r="107" spans="1:25">
      <c r="A107" s="54" t="s">
        <v>146</v>
      </c>
      <c r="B107" s="54" t="s">
        <v>200</v>
      </c>
      <c r="C107" s="54" t="s">
        <v>201</v>
      </c>
      <c r="D107" s="5">
        <v>0</v>
      </c>
      <c r="E107" s="5">
        <v>0</v>
      </c>
      <c r="F107" s="5">
        <v>0</v>
      </c>
      <c r="G107" s="5">
        <v>0</v>
      </c>
      <c r="H107" s="5">
        <v>0</v>
      </c>
      <c r="I107" s="5">
        <v>40</v>
      </c>
      <c r="J107" s="5">
        <v>400</v>
      </c>
      <c r="K107" s="5">
        <v>500</v>
      </c>
      <c r="L107" s="5">
        <v>620</v>
      </c>
      <c r="M107" s="5">
        <v>620</v>
      </c>
      <c r="N107" s="5">
        <v>620</v>
      </c>
      <c r="O107" s="5">
        <v>620</v>
      </c>
      <c r="P107" s="5">
        <v>620</v>
      </c>
      <c r="Q107" s="5">
        <v>620</v>
      </c>
      <c r="R107" s="5">
        <v>620</v>
      </c>
      <c r="S107" s="5">
        <v>620</v>
      </c>
      <c r="T107" s="5">
        <v>620</v>
      </c>
      <c r="U107" s="5">
        <v>620</v>
      </c>
      <c r="V107" s="5">
        <v>620</v>
      </c>
      <c r="W107" s="5">
        <v>620</v>
      </c>
      <c r="X107" s="5">
        <v>620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55</v>
      </c>
      <c r="T108" s="5">
        <v>268.46966030999999</v>
      </c>
      <c r="U108" s="5">
        <v>268.46966030999999</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432.55125135999998</v>
      </c>
      <c r="S109" s="5">
        <v>798.65445594000005</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233.10518640999999</v>
      </c>
      <c r="S110" s="5">
        <v>233.10518640999999</v>
      </c>
      <c r="T110" s="5">
        <v>401.18022995000001</v>
      </c>
      <c r="U110" s="5">
        <v>401.18022995000001</v>
      </c>
      <c r="V110" s="5">
        <v>401.18022995000001</v>
      </c>
      <c r="W110" s="5">
        <v>787.23633260999998</v>
      </c>
      <c r="X110" s="5">
        <v>787.23633260999998</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583.64292670999998</v>
      </c>
      <c r="P114" s="5">
        <v>766.89481359000001</v>
      </c>
      <c r="Q114" s="5">
        <v>766.89481359000001</v>
      </c>
      <c r="R114" s="5">
        <v>766.89481359000001</v>
      </c>
      <c r="S114" s="5">
        <v>766.89481359000001</v>
      </c>
      <c r="T114" s="5">
        <v>766.89481359000001</v>
      </c>
      <c r="U114" s="5">
        <v>766.89481359000001</v>
      </c>
      <c r="V114" s="5">
        <v>766.89481359000001</v>
      </c>
      <c r="W114" s="5">
        <v>803.65522284999997</v>
      </c>
      <c r="X114" s="5">
        <v>803.65522284999997</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188.68498661000001</v>
      </c>
      <c r="Q117" s="5">
        <v>250</v>
      </c>
      <c r="R117" s="5">
        <v>250</v>
      </c>
      <c r="S117" s="5">
        <v>250</v>
      </c>
      <c r="T117" s="5">
        <v>250</v>
      </c>
      <c r="U117" s="5">
        <v>250</v>
      </c>
      <c r="V117" s="5">
        <v>250</v>
      </c>
      <c r="W117" s="5">
        <v>250</v>
      </c>
      <c r="X117" s="5">
        <v>250</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100.77286619</v>
      </c>
      <c r="G119" s="5">
        <v>221.16135012000001</v>
      </c>
      <c r="H119" s="5">
        <v>350.26569310999997</v>
      </c>
      <c r="I119" s="5">
        <v>485.81700015000001</v>
      </c>
      <c r="J119" s="5">
        <v>563.99761494999996</v>
      </c>
      <c r="K119" s="5">
        <v>719.34936427000002</v>
      </c>
      <c r="L119" s="5">
        <v>825.5519544</v>
      </c>
      <c r="M119" s="5">
        <v>907.33646310999995</v>
      </c>
      <c r="N119" s="5">
        <v>1109.67809235</v>
      </c>
      <c r="O119" s="5">
        <v>1216.7545384800001</v>
      </c>
      <c r="P119" s="5">
        <v>1216.7545384800001</v>
      </c>
      <c r="Q119" s="5">
        <v>1251.4729333499999</v>
      </c>
      <c r="R119" s="5">
        <v>1389.0241750800001</v>
      </c>
      <c r="S119" s="5">
        <v>1490.611218</v>
      </c>
      <c r="T119" s="5">
        <v>1790.2113408300002</v>
      </c>
      <c r="U119" s="5">
        <v>1790.2113408300002</v>
      </c>
      <c r="V119" s="5">
        <v>1923.48046976</v>
      </c>
      <c r="W119" s="5">
        <v>1923.48046976</v>
      </c>
      <c r="X119" s="5">
        <v>1923.48046976</v>
      </c>
    </row>
    <row r="120" spans="1:24">
      <c r="A120" s="98" t="s">
        <v>227</v>
      </c>
      <c r="B120" s="98"/>
      <c r="C120" s="86"/>
      <c r="D120" s="55">
        <v>0</v>
      </c>
      <c r="E120" s="55">
        <v>1877.2</v>
      </c>
      <c r="F120" s="55">
        <v>1977.9728661900001</v>
      </c>
      <c r="G120" s="55">
        <v>2098.3613501200002</v>
      </c>
      <c r="H120" s="55">
        <v>2347.4656931099998</v>
      </c>
      <c r="I120" s="55">
        <v>3361.4714097599999</v>
      </c>
      <c r="J120" s="55">
        <v>5011.90586919</v>
      </c>
      <c r="K120" s="55">
        <v>7184.2579452099999</v>
      </c>
      <c r="L120" s="55">
        <v>8697.6167077999999</v>
      </c>
      <c r="M120" s="55">
        <v>8779.4012165099994</v>
      </c>
      <c r="N120" s="55">
        <v>8981.7428457499991</v>
      </c>
      <c r="O120" s="55">
        <v>11246.932610399999</v>
      </c>
      <c r="P120" s="55">
        <v>11618.869483889999</v>
      </c>
      <c r="Q120" s="55">
        <v>11714.902892149999</v>
      </c>
      <c r="R120" s="55">
        <v>20204.829286070002</v>
      </c>
      <c r="S120" s="55">
        <v>21683.775023509996</v>
      </c>
      <c r="T120" s="55">
        <v>27570.90029157</v>
      </c>
      <c r="U120" s="55">
        <v>27580.426479929996</v>
      </c>
      <c r="V120" s="55">
        <v>28304.579618479998</v>
      </c>
      <c r="W120" s="55">
        <v>31320.106124869999</v>
      </c>
      <c r="X120" s="55">
        <v>31320.106124869999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145</v>
      </c>
      <c r="B8" s="54" t="s">
        <v>162</v>
      </c>
      <c r="C8" s="54" t="s">
        <v>163</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145</v>
      </c>
      <c r="B12" s="54" t="s">
        <v>170</v>
      </c>
      <c r="C12" s="54" t="s">
        <v>171</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128</v>
      </c>
      <c r="B13" s="54" t="s">
        <v>172</v>
      </c>
      <c r="C13" s="54" t="s">
        <v>173</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128</v>
      </c>
      <c r="B14" s="54" t="s">
        <v>174</v>
      </c>
      <c r="C14" s="54" t="s">
        <v>175</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128</v>
      </c>
      <c r="B15" s="54" t="s">
        <v>176</v>
      </c>
      <c r="C15" s="54" t="s">
        <v>177</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147</v>
      </c>
      <c r="B28" s="54" t="s">
        <v>202</v>
      </c>
      <c r="C28" s="54" t="s">
        <v>203</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98" t="s">
        <v>229</v>
      </c>
      <c r="B41" s="98"/>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145</v>
      </c>
      <c r="B52" s="54" t="s">
        <v>170</v>
      </c>
      <c r="C52" s="54" t="s">
        <v>171</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128</v>
      </c>
      <c r="B56" s="54" t="s">
        <v>178</v>
      </c>
      <c r="C56" s="54" t="s">
        <v>179</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146</v>
      </c>
      <c r="B65" s="54" t="s">
        <v>196</v>
      </c>
      <c r="C65" s="54" t="s">
        <v>197</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146</v>
      </c>
      <c r="B66" s="54" t="s">
        <v>198</v>
      </c>
      <c r="C66" s="54" t="s">
        <v>199</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146</v>
      </c>
      <c r="B67" s="54" t="s">
        <v>200</v>
      </c>
      <c r="C67" s="54" t="s">
        <v>201</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148</v>
      </c>
      <c r="B78" s="54" t="s">
        <v>222</v>
      </c>
      <c r="C78" s="54" t="s">
        <v>223</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148</v>
      </c>
      <c r="B79" s="54" t="s">
        <v>224</v>
      </c>
      <c r="C79" s="54" t="s">
        <v>225</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98" t="s">
        <v>229</v>
      </c>
      <c r="B81" s="98"/>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140.88790397000028</v>
      </c>
      <c r="F5" s="5">
        <v>136.4074820349999</v>
      </c>
      <c r="G5" s="5">
        <v>139.13363277000028</v>
      </c>
      <c r="H5" s="5">
        <v>141.48085616500018</v>
      </c>
      <c r="I5" s="5">
        <v>138.75210816500004</v>
      </c>
      <c r="J5" s="5">
        <v>141.41046050999995</v>
      </c>
      <c r="K5" s="5">
        <v>120.75828621999999</v>
      </c>
      <c r="L5" s="5">
        <v>132.42480388500013</v>
      </c>
      <c r="M5" s="5">
        <v>125.17971702499982</v>
      </c>
      <c r="N5" s="5">
        <v>118.5316213950003</v>
      </c>
      <c r="O5" s="5">
        <v>139.95649343499983</v>
      </c>
      <c r="P5" s="5">
        <v>136.01516010499989</v>
      </c>
      <c r="Q5" s="5">
        <v>137.40416376499959</v>
      </c>
      <c r="R5" s="5">
        <v>139.21489141999947</v>
      </c>
      <c r="S5" s="5">
        <v>135.11435591500035</v>
      </c>
      <c r="T5" s="5">
        <v>137.69156208499948</v>
      </c>
      <c r="U5" s="5">
        <v>120.70774600500013</v>
      </c>
      <c r="V5" s="5">
        <v>130.85287699000003</v>
      </c>
      <c r="W5" s="5">
        <v>129.30220517499933</v>
      </c>
      <c r="X5" s="5">
        <v>126.19935850500018</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943.82879678500444</v>
      </c>
      <c r="F8" s="5">
        <v>939.8640073300038</v>
      </c>
      <c r="G8" s="5">
        <v>931.48331820499789</v>
      </c>
      <c r="H8" s="5">
        <v>942.5551178450005</v>
      </c>
      <c r="I8" s="5">
        <v>948.51838938500032</v>
      </c>
      <c r="J8" s="5">
        <v>948.66254210499972</v>
      </c>
      <c r="K8" s="5">
        <v>776.50779414500164</v>
      </c>
      <c r="L8" s="5">
        <v>875.66306104999853</v>
      </c>
      <c r="M8" s="5">
        <v>868.63415441428799</v>
      </c>
      <c r="N8" s="5">
        <v>894.67072490339979</v>
      </c>
      <c r="O8" s="5">
        <v>946.06847367999558</v>
      </c>
      <c r="P8" s="5">
        <v>939.3714742949976</v>
      </c>
      <c r="Q8" s="5">
        <v>926.97382915242463</v>
      </c>
      <c r="R8" s="5">
        <v>938.93058843499705</v>
      </c>
      <c r="S8" s="5">
        <v>929.45542186777152</v>
      </c>
      <c r="T8" s="5">
        <v>942.70577096999557</v>
      </c>
      <c r="U8" s="5">
        <v>776.76297240499593</v>
      </c>
      <c r="V8" s="5">
        <v>872.23907007499963</v>
      </c>
      <c r="W8" s="5">
        <v>876.04975358654121</v>
      </c>
      <c r="X8" s="5">
        <v>907.3871454400005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1989.4675947433223</v>
      </c>
      <c r="K10" s="5">
        <v>1641.3159737519231</v>
      </c>
      <c r="L10" s="5">
        <v>1952.8416615632327</v>
      </c>
      <c r="M10" s="5">
        <v>1938.2985352015548</v>
      </c>
      <c r="N10" s="5">
        <v>2053.9493976336357</v>
      </c>
      <c r="O10" s="5">
        <v>2109.3289813751603</v>
      </c>
      <c r="P10" s="5">
        <v>2123.7813638417674</v>
      </c>
      <c r="Q10" s="5">
        <v>2140.8333506233798</v>
      </c>
      <c r="R10" s="5">
        <v>2161.2487483540217</v>
      </c>
      <c r="S10" s="5">
        <v>2151.5235100788677</v>
      </c>
      <c r="T10" s="5">
        <v>2100.22424462648</v>
      </c>
      <c r="U10" s="5">
        <v>1742.1156040746923</v>
      </c>
      <c r="V10" s="5">
        <v>1956.8617485825505</v>
      </c>
      <c r="W10" s="5">
        <v>1957.029517441679</v>
      </c>
      <c r="X10" s="5">
        <v>2092.6711842314412</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497.8606053999992</v>
      </c>
      <c r="U11" s="5">
        <v>418.67396679999962</v>
      </c>
      <c r="V11" s="5">
        <v>467.32931699999978</v>
      </c>
      <c r="W11" s="5">
        <v>465.89208140000051</v>
      </c>
      <c r="X11" s="5">
        <v>506.37190459999852</v>
      </c>
    </row>
    <row r="12" spans="1:25">
      <c r="A12" s="54" t="s">
        <v>145</v>
      </c>
      <c r="B12" s="54" t="s">
        <v>170</v>
      </c>
      <c r="C12" s="54" t="s">
        <v>171</v>
      </c>
      <c r="D12" s="5">
        <v>0</v>
      </c>
      <c r="E12" s="5">
        <v>0</v>
      </c>
      <c r="F12" s="5">
        <v>0</v>
      </c>
      <c r="G12" s="5">
        <v>0</v>
      </c>
      <c r="H12" s="5">
        <v>0</v>
      </c>
      <c r="I12" s="5">
        <v>0</v>
      </c>
      <c r="J12" s="5">
        <v>0</v>
      </c>
      <c r="K12" s="5">
        <v>1858.4917805504999</v>
      </c>
      <c r="L12" s="5">
        <v>4154.0835317724586</v>
      </c>
      <c r="M12" s="5">
        <v>4268.2298993793347</v>
      </c>
      <c r="N12" s="5">
        <v>4554.2119281735968</v>
      </c>
      <c r="O12" s="5">
        <v>4555.5788659265545</v>
      </c>
      <c r="P12" s="5">
        <v>4426.5279601253869</v>
      </c>
      <c r="Q12" s="5">
        <v>4451.9683071848076</v>
      </c>
      <c r="R12" s="5">
        <v>4593.9645140634439</v>
      </c>
      <c r="S12" s="5">
        <v>4729.3448469604837</v>
      </c>
      <c r="T12" s="5">
        <v>5633.285705224449</v>
      </c>
      <c r="U12" s="5">
        <v>4835.1397169482543</v>
      </c>
      <c r="V12" s="5">
        <v>5216.8144782153768</v>
      </c>
      <c r="W12" s="5">
        <v>7972.3542941680198</v>
      </c>
      <c r="X12" s="5">
        <v>8493.0967772178792</v>
      </c>
    </row>
    <row r="13" spans="1:25">
      <c r="A13" s="54" t="s">
        <v>128</v>
      </c>
      <c r="B13" s="54" t="s">
        <v>172</v>
      </c>
      <c r="C13" s="54" t="s">
        <v>173</v>
      </c>
      <c r="D13" s="5">
        <v>0</v>
      </c>
      <c r="E13" s="5">
        <v>314.75083676999935</v>
      </c>
      <c r="F13" s="5">
        <v>315.55493034000062</v>
      </c>
      <c r="G13" s="5">
        <v>305.9138155249982</v>
      </c>
      <c r="H13" s="5">
        <v>327.11529797999964</v>
      </c>
      <c r="I13" s="5">
        <v>328.82066023499846</v>
      </c>
      <c r="J13" s="5">
        <v>318.75987569000171</v>
      </c>
      <c r="K13" s="5">
        <v>277.30191913999954</v>
      </c>
      <c r="L13" s="5">
        <v>291.32923492500117</v>
      </c>
      <c r="M13" s="5">
        <v>308.1045742650013</v>
      </c>
      <c r="N13" s="5">
        <v>320.68747314499922</v>
      </c>
      <c r="O13" s="5">
        <v>3044.7097174999999</v>
      </c>
      <c r="P13" s="5">
        <v>3021.7096777999968</v>
      </c>
      <c r="Q13" s="5">
        <v>2943.7270500000018</v>
      </c>
      <c r="R13" s="5">
        <v>5978.0988267000093</v>
      </c>
      <c r="S13" s="5">
        <v>6007.6012177103448</v>
      </c>
      <c r="T13" s="5">
        <v>5772.2149824214839</v>
      </c>
      <c r="U13" s="5">
        <v>5081.0857334999982</v>
      </c>
      <c r="V13" s="5">
        <v>5343.8720705999767</v>
      </c>
      <c r="W13" s="5">
        <v>9059.4393972508442</v>
      </c>
      <c r="X13" s="5">
        <v>9418.0096956118705</v>
      </c>
    </row>
    <row r="14" spans="1:25">
      <c r="A14" s="54" t="s">
        <v>128</v>
      </c>
      <c r="B14" s="54" t="s">
        <v>174</v>
      </c>
      <c r="C14" s="54" t="s">
        <v>175</v>
      </c>
      <c r="D14" s="5">
        <v>0</v>
      </c>
      <c r="E14" s="5">
        <v>289.68446386999909</v>
      </c>
      <c r="F14" s="5">
        <v>292.42035354499876</v>
      </c>
      <c r="G14" s="5">
        <v>274.32537701499956</v>
      </c>
      <c r="H14" s="5">
        <v>298.33823916999961</v>
      </c>
      <c r="I14" s="5">
        <v>293.13881834499716</v>
      </c>
      <c r="J14" s="5">
        <v>294.46799972999969</v>
      </c>
      <c r="K14" s="5">
        <v>247.89627320500125</v>
      </c>
      <c r="L14" s="5">
        <v>265.39441985999889</v>
      </c>
      <c r="M14" s="5">
        <v>276.79993413500091</v>
      </c>
      <c r="N14" s="5">
        <v>301.54710498499924</v>
      </c>
      <c r="O14" s="5">
        <v>767.97682680000366</v>
      </c>
      <c r="P14" s="5">
        <v>766.27018159820091</v>
      </c>
      <c r="Q14" s="5">
        <v>723.32387700000083</v>
      </c>
      <c r="R14" s="5">
        <v>776.05135530000223</v>
      </c>
      <c r="S14" s="5">
        <v>756.69012120000184</v>
      </c>
      <c r="T14" s="5">
        <v>755.09348760000148</v>
      </c>
      <c r="U14" s="5">
        <v>651.09260159999837</v>
      </c>
      <c r="V14" s="5">
        <v>690.51347610000005</v>
      </c>
      <c r="W14" s="5">
        <v>710.50029089999941</v>
      </c>
      <c r="X14" s="5">
        <v>775.61254980000126</v>
      </c>
    </row>
    <row r="15" spans="1:25">
      <c r="A15" s="54" t="s">
        <v>128</v>
      </c>
      <c r="B15" s="54" t="s">
        <v>176</v>
      </c>
      <c r="C15" s="54" t="s">
        <v>177</v>
      </c>
      <c r="D15" s="5">
        <v>0</v>
      </c>
      <c r="E15" s="5">
        <v>373.38696524999955</v>
      </c>
      <c r="F15" s="5">
        <v>366.64122615000144</v>
      </c>
      <c r="G15" s="5">
        <v>363.20167304999961</v>
      </c>
      <c r="H15" s="5">
        <v>382.3103618999998</v>
      </c>
      <c r="I15" s="5">
        <v>378.34231649999901</v>
      </c>
      <c r="J15" s="5">
        <v>379.06856385000026</v>
      </c>
      <c r="K15" s="5">
        <v>327.77379914999818</v>
      </c>
      <c r="L15" s="5">
        <v>340.79380934999784</v>
      </c>
      <c r="M15" s="5">
        <v>364.13009445000154</v>
      </c>
      <c r="N15" s="5">
        <v>380.15998484999835</v>
      </c>
      <c r="O15" s="5">
        <v>378.84773280000093</v>
      </c>
      <c r="P15" s="5">
        <v>364.55663699999997</v>
      </c>
      <c r="Q15" s="5">
        <v>361.18458435000093</v>
      </c>
      <c r="R15" s="5">
        <v>4484.7356472566662</v>
      </c>
      <c r="S15" s="5">
        <v>4440.3782715281131</v>
      </c>
      <c r="T15" s="5">
        <v>5518.6842228716669</v>
      </c>
      <c r="U15" s="5">
        <v>4844.8906924000275</v>
      </c>
      <c r="V15" s="5">
        <v>5013.4638720383828</v>
      </c>
      <c r="W15" s="5">
        <v>5339.9722719726451</v>
      </c>
      <c r="X15" s="5">
        <v>5560.7963977465752</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1554.5411760549146</v>
      </c>
      <c r="S18" s="5">
        <v>1571.1684504000043</v>
      </c>
      <c r="T18" s="5">
        <v>1618.2149304000002</v>
      </c>
      <c r="U18" s="5">
        <v>1492.7923829999988</v>
      </c>
      <c r="V18" s="5">
        <v>1519.1299368000043</v>
      </c>
      <c r="W18" s="5">
        <v>1518.0242694000035</v>
      </c>
      <c r="X18" s="5">
        <v>1515.3639253062272</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1044.1198146675965</v>
      </c>
      <c r="P19" s="5">
        <v>1002.3298002663163</v>
      </c>
      <c r="Q19" s="5">
        <v>963.80789377587757</v>
      </c>
      <c r="R19" s="5">
        <v>993.58238143002689</v>
      </c>
      <c r="S19" s="5">
        <v>996.54646584702402</v>
      </c>
      <c r="T19" s="5">
        <v>2572.9517259999825</v>
      </c>
      <c r="U19" s="5">
        <v>2310.230466999993</v>
      </c>
      <c r="V19" s="5">
        <v>2393.2839000000013</v>
      </c>
      <c r="W19" s="5">
        <v>2449.2743869999881</v>
      </c>
      <c r="X19" s="5">
        <v>2412.9252423947346</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305.01419796000124</v>
      </c>
      <c r="I23" s="5">
        <v>628.74199728000258</v>
      </c>
      <c r="J23" s="5">
        <v>971.65470707999941</v>
      </c>
      <c r="K23" s="5">
        <v>919.71248607999541</v>
      </c>
      <c r="L23" s="5">
        <v>952.233070379997</v>
      </c>
      <c r="M23" s="5">
        <v>956.8140953999939</v>
      </c>
      <c r="N23" s="5">
        <v>950.92596234000018</v>
      </c>
      <c r="O23" s="5">
        <v>1022.1629610222087</v>
      </c>
      <c r="P23" s="5">
        <v>973.96134916843698</v>
      </c>
      <c r="Q23" s="5">
        <v>950.04979159745551</v>
      </c>
      <c r="R23" s="5">
        <v>969.64567358000647</v>
      </c>
      <c r="S23" s="5">
        <v>988.69496427430374</v>
      </c>
      <c r="T23" s="5">
        <v>1019.6547855787808</v>
      </c>
      <c r="U23" s="5">
        <v>925.95313944000134</v>
      </c>
      <c r="V23" s="5">
        <v>951.38778925999964</v>
      </c>
      <c r="W23" s="5">
        <v>952.63579080744489</v>
      </c>
      <c r="X23" s="5">
        <v>946.49787971321769</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133.69241695980375</v>
      </c>
      <c r="U24" s="5">
        <v>121.70732552721989</v>
      </c>
      <c r="V24" s="5">
        <v>254.21231103570813</v>
      </c>
      <c r="W24" s="5">
        <v>252.55942422076618</v>
      </c>
      <c r="X24" s="5">
        <v>250.65663700428641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205.24136870000027</v>
      </c>
      <c r="L27" s="5">
        <v>466.83414558000197</v>
      </c>
      <c r="M27" s="5">
        <v>460.87832802000304</v>
      </c>
      <c r="N27" s="5">
        <v>449.62521494000066</v>
      </c>
      <c r="O27" s="5">
        <v>499.68218321999791</v>
      </c>
      <c r="P27" s="5">
        <v>468.16501204000133</v>
      </c>
      <c r="Q27" s="5">
        <v>454.09188571999999</v>
      </c>
      <c r="R27" s="5">
        <v>519.34234503001051</v>
      </c>
      <c r="S27" s="5">
        <v>515.48486749598442</v>
      </c>
      <c r="T27" s="5">
        <v>494.80680105999932</v>
      </c>
      <c r="U27" s="5">
        <v>454.88959999999696</v>
      </c>
      <c r="V27" s="5">
        <v>464.47871646000186</v>
      </c>
      <c r="W27" s="5">
        <v>452.81741144032242</v>
      </c>
      <c r="X27" s="5">
        <v>441.75072428474573</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1098.4487956429934</v>
      </c>
      <c r="S29" s="5">
        <v>2078.407090562117</v>
      </c>
      <c r="T29" s="5">
        <v>2611.7140460521969</v>
      </c>
      <c r="U29" s="5">
        <v>2433.4231387997934</v>
      </c>
      <c r="V29" s="5">
        <v>2461.9258708948455</v>
      </c>
      <c r="W29" s="5">
        <v>2437.7046812042531</v>
      </c>
      <c r="X29" s="5">
        <v>2483.8366849182266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1675.6151021728165</v>
      </c>
      <c r="P34" s="5">
        <v>2091.5019940927846</v>
      </c>
      <c r="Q34" s="5">
        <v>2162.0935722526501</v>
      </c>
      <c r="R34" s="5">
        <v>2138.0694340981108</v>
      </c>
      <c r="S34" s="5">
        <v>2185.9108649387458</v>
      </c>
      <c r="T34" s="5">
        <v>2196.0284018492789</v>
      </c>
      <c r="U34" s="5">
        <v>2048.9087995759664</v>
      </c>
      <c r="V34" s="5">
        <v>2097.3059741766101</v>
      </c>
      <c r="W34" s="5">
        <v>2176.2668792791601</v>
      </c>
      <c r="X34" s="5">
        <v>2251.0268706117563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304.79452770000057</v>
      </c>
      <c r="K38" s="5">
        <v>289.67010284999947</v>
      </c>
      <c r="L38" s="5">
        <v>299.07209265000108</v>
      </c>
      <c r="M38" s="5">
        <v>295.38303824999946</v>
      </c>
      <c r="N38" s="5">
        <v>293.47250354999989</v>
      </c>
      <c r="O38" s="5">
        <v>304.35127889999961</v>
      </c>
      <c r="P38" s="5">
        <v>315.56269274999744</v>
      </c>
      <c r="Q38" s="5">
        <v>288.32339579999967</v>
      </c>
      <c r="R38" s="5">
        <v>298.19626635000003</v>
      </c>
      <c r="S38" s="5">
        <v>287.00702790000025</v>
      </c>
      <c r="T38" s="5">
        <v>304.77683970000049</v>
      </c>
      <c r="U38" s="5">
        <v>291.80203635000112</v>
      </c>
      <c r="V38" s="5">
        <v>299.86147469999918</v>
      </c>
      <c r="W38" s="5">
        <v>291.36953226654589</v>
      </c>
      <c r="X38" s="5">
        <v>286.94291298863118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2062.5389666450028</v>
      </c>
      <c r="F40" s="55">
        <v>2050.8879994000044</v>
      </c>
      <c r="G40" s="55">
        <v>2014.0578165649954</v>
      </c>
      <c r="H40" s="55">
        <v>2396.8140710200009</v>
      </c>
      <c r="I40" s="55">
        <v>2716.3142899099976</v>
      </c>
      <c r="J40" s="55">
        <v>5348.286271408324</v>
      </c>
      <c r="K40" s="55">
        <v>6664.6697837924175</v>
      </c>
      <c r="L40" s="55">
        <v>9730.669831015688</v>
      </c>
      <c r="M40" s="55">
        <v>9862.4523705401771</v>
      </c>
      <c r="N40" s="55">
        <v>10317.78191591563</v>
      </c>
      <c r="O40" s="55">
        <v>16488.398431499332</v>
      </c>
      <c r="P40" s="55">
        <v>16629.753303082885</v>
      </c>
      <c r="Q40" s="55">
        <v>16503.781701221596</v>
      </c>
      <c r="R40" s="55">
        <v>26644.070643715204</v>
      </c>
      <c r="S40" s="55">
        <v>27773.327476678754</v>
      </c>
      <c r="T40" s="55">
        <v>32309.600528799114</v>
      </c>
      <c r="U40" s="55">
        <v>28550.175923425937</v>
      </c>
      <c r="V40" s="55">
        <v>30133.532882928459</v>
      </c>
      <c r="W40" s="55">
        <v>37041.19218751321</v>
      </c>
      <c r="X40" s="55">
        <v>38469.145890374595</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2084.420871231684</v>
      </c>
      <c r="J44" s="5">
        <v>3102.078510419024</v>
      </c>
      <c r="K44" s="5">
        <v>2958.5997659903278</v>
      </c>
      <c r="L44" s="5">
        <v>2963.2591724428958</v>
      </c>
      <c r="M44" s="5">
        <v>2905.0488442838259</v>
      </c>
      <c r="N44" s="5">
        <v>2904.4073175226604</v>
      </c>
      <c r="O44" s="5">
        <v>3124.2561013781146</v>
      </c>
      <c r="P44" s="5">
        <v>2832.5490825090828</v>
      </c>
      <c r="Q44" s="5">
        <v>2925.4474577144342</v>
      </c>
      <c r="R44" s="5">
        <v>3060.4122330134114</v>
      </c>
      <c r="S44" s="5">
        <v>3009.2326108921065</v>
      </c>
      <c r="T44" s="5">
        <v>8255.255067413962</v>
      </c>
      <c r="U44" s="5">
        <v>7649.747966631995</v>
      </c>
      <c r="V44" s="5">
        <v>8104.2539957098124</v>
      </c>
      <c r="W44" s="5">
        <v>8094.8600547840824</v>
      </c>
      <c r="X44" s="5">
        <v>7932.9350111677359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3553.3588143563984</v>
      </c>
      <c r="S47" s="5">
        <v>3668.3198380200038</v>
      </c>
      <c r="T47" s="5">
        <v>3523.0070279300917</v>
      </c>
      <c r="U47" s="5">
        <v>3496.9884278066106</v>
      </c>
      <c r="V47" s="5">
        <v>3414.3394656829373</v>
      </c>
      <c r="W47" s="5">
        <v>3500.4640216656421</v>
      </c>
      <c r="X47" s="5">
        <v>3647.2854446065894</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2475.3686101352178</v>
      </c>
      <c r="L49" s="5">
        <v>2444.4254243818705</v>
      </c>
      <c r="M49" s="5">
        <v>2325.1260310696621</v>
      </c>
      <c r="N49" s="5">
        <v>2339.4787897436386</v>
      </c>
      <c r="O49" s="5">
        <v>2378.5103397700777</v>
      </c>
      <c r="P49" s="5">
        <v>2284.5730132744643</v>
      </c>
      <c r="Q49" s="5">
        <v>2427.983580469212</v>
      </c>
      <c r="R49" s="5">
        <v>3178.8954497566115</v>
      </c>
      <c r="S49" s="5">
        <v>3365.0512612383277</v>
      </c>
      <c r="T49" s="5">
        <v>3199.0182054950556</v>
      </c>
      <c r="U49" s="5">
        <v>3324.3310143529156</v>
      </c>
      <c r="V49" s="5">
        <v>3323.7804144575475</v>
      </c>
      <c r="W49" s="5">
        <v>3210.0954549558246</v>
      </c>
      <c r="X49" s="5">
        <v>3153.1561000810739</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882.7234583031518</v>
      </c>
      <c r="S50" s="5">
        <v>926.39543364660449</v>
      </c>
      <c r="T50" s="5">
        <v>847.85334890169884</v>
      </c>
      <c r="U50" s="5">
        <v>883.46550753398958</v>
      </c>
      <c r="V50" s="5">
        <v>890.9318597381922</v>
      </c>
      <c r="W50" s="5">
        <v>887.22360075000074</v>
      </c>
      <c r="X50" s="5">
        <v>832.18355790170062</v>
      </c>
    </row>
    <row r="51" spans="1:24">
      <c r="A51" s="54" t="s">
        <v>145</v>
      </c>
      <c r="B51" s="54" t="s">
        <v>170</v>
      </c>
      <c r="C51" s="54" t="s">
        <v>171</v>
      </c>
      <c r="D51" s="5">
        <v>0</v>
      </c>
      <c r="E51" s="5">
        <v>1814.2704025023472</v>
      </c>
      <c r="F51" s="5">
        <v>1805.4759202499959</v>
      </c>
      <c r="G51" s="5">
        <v>1760.1074354244818</v>
      </c>
      <c r="H51" s="5">
        <v>1819.7666014412512</v>
      </c>
      <c r="I51" s="5">
        <v>1953.2279612500042</v>
      </c>
      <c r="J51" s="5">
        <v>1811.2455607434636</v>
      </c>
      <c r="K51" s="5">
        <v>1863.4450515228104</v>
      </c>
      <c r="L51" s="5">
        <v>1809.5360547487533</v>
      </c>
      <c r="M51" s="5">
        <v>1775.0971299119608</v>
      </c>
      <c r="N51" s="5">
        <v>1695.8934786459442</v>
      </c>
      <c r="O51" s="5">
        <v>1774.5193979280477</v>
      </c>
      <c r="P51" s="5">
        <v>1788.4365667110715</v>
      </c>
      <c r="Q51" s="5">
        <v>1761.4577837615805</v>
      </c>
      <c r="R51" s="5">
        <v>5002.1627279845479</v>
      </c>
      <c r="S51" s="5">
        <v>8346.6652109636052</v>
      </c>
      <c r="T51" s="5">
        <v>9579.3082245986225</v>
      </c>
      <c r="U51" s="5">
        <v>10049.140886217327</v>
      </c>
      <c r="V51" s="5">
        <v>9748.7248723945268</v>
      </c>
      <c r="W51" s="5">
        <v>10180.623169875724</v>
      </c>
      <c r="X51" s="5">
        <v>9524.3318488692876</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3135.6220902184241</v>
      </c>
      <c r="S53" s="5">
        <v>3138.6422042003951</v>
      </c>
      <c r="T53" s="5">
        <v>6708.1633453997638</v>
      </c>
      <c r="U53" s="5">
        <v>7779.2877495349157</v>
      </c>
      <c r="V53" s="5">
        <v>7082.8492004373111</v>
      </c>
      <c r="W53" s="5">
        <v>7068.9063171576972</v>
      </c>
      <c r="X53" s="5">
        <v>6527.5846212537672</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2573.2036670357002</v>
      </c>
      <c r="S54" s="5">
        <v>2537.9521118640441</v>
      </c>
      <c r="T54" s="5">
        <v>2425.048044554952</v>
      </c>
      <c r="U54" s="5">
        <v>2683.2932491282509</v>
      </c>
      <c r="V54" s="5">
        <v>2435.2957767777029</v>
      </c>
      <c r="W54" s="5">
        <v>2482.4079579986565</v>
      </c>
      <c r="X54" s="5">
        <v>2338.125872037856</v>
      </c>
    </row>
    <row r="55" spans="1:24">
      <c r="A55" s="54" t="s">
        <v>128</v>
      </c>
      <c r="B55" s="54" t="s">
        <v>178</v>
      </c>
      <c r="C55" s="54" t="s">
        <v>179</v>
      </c>
      <c r="D55" s="5">
        <v>0</v>
      </c>
      <c r="E55" s="5">
        <v>786.27058424039478</v>
      </c>
      <c r="F55" s="5">
        <v>817.38211370100282</v>
      </c>
      <c r="G55" s="5">
        <v>826.85540023998192</v>
      </c>
      <c r="H55" s="5">
        <v>851.14869966100412</v>
      </c>
      <c r="I55" s="5">
        <v>766.03092132550069</v>
      </c>
      <c r="J55" s="5">
        <v>775.42200596312728</v>
      </c>
      <c r="K55" s="5">
        <v>806.48385696842138</v>
      </c>
      <c r="L55" s="5">
        <v>756.02139455441181</v>
      </c>
      <c r="M55" s="5">
        <v>811.46682946381293</v>
      </c>
      <c r="N55" s="5">
        <v>843.44462836714661</v>
      </c>
      <c r="O55" s="5">
        <v>754.03538793752921</v>
      </c>
      <c r="P55" s="5">
        <v>803.7108482895278</v>
      </c>
      <c r="Q55" s="5">
        <v>813.20127773904551</v>
      </c>
      <c r="R55" s="5">
        <v>793.5999963681212</v>
      </c>
      <c r="S55" s="5">
        <v>720.84958257024198</v>
      </c>
      <c r="T55" s="5">
        <v>728.87741543889945</v>
      </c>
      <c r="U55" s="5">
        <v>788.12388564661853</v>
      </c>
      <c r="V55" s="5">
        <v>733.55161897370681</v>
      </c>
      <c r="W55" s="5">
        <v>779.26212428825329</v>
      </c>
      <c r="X55" s="5">
        <v>807.82140736283611</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639.72660130584745</v>
      </c>
      <c r="S60" s="5">
        <v>600.2678367720257</v>
      </c>
      <c r="T60" s="5">
        <v>554.58161258910854</v>
      </c>
      <c r="U60" s="5">
        <v>590.24519319228204</v>
      </c>
      <c r="V60" s="5">
        <v>570.11848113427106</v>
      </c>
      <c r="W60" s="5">
        <v>867.31667651625764</v>
      </c>
      <c r="X60" s="5">
        <v>927.99425601416294</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690.75071199528952</v>
      </c>
      <c r="F63" s="5">
        <v>670.25419823981474</v>
      </c>
      <c r="G63" s="5">
        <v>694.32405686216259</v>
      </c>
      <c r="H63" s="5">
        <v>731.00505375487671</v>
      </c>
      <c r="I63" s="5">
        <v>1509.2213429362187</v>
      </c>
      <c r="J63" s="5">
        <v>1472.1200952870934</v>
      </c>
      <c r="K63" s="5">
        <v>1470.5856936302976</v>
      </c>
      <c r="L63" s="5">
        <v>1451.4827901496285</v>
      </c>
      <c r="M63" s="5">
        <v>1413.5149060128656</v>
      </c>
      <c r="N63" s="5">
        <v>1551.3815559055201</v>
      </c>
      <c r="O63" s="5">
        <v>1417.4116523968282</v>
      </c>
      <c r="P63" s="5">
        <v>1388.1910206133914</v>
      </c>
      <c r="Q63" s="5">
        <v>1362.0276724980135</v>
      </c>
      <c r="R63" s="5">
        <v>1481.856653869919</v>
      </c>
      <c r="S63" s="5">
        <v>1470.716759926906</v>
      </c>
      <c r="T63" s="5">
        <v>2235.4517877688677</v>
      </c>
      <c r="U63" s="5">
        <v>2381.508932218946</v>
      </c>
      <c r="V63" s="5">
        <v>2366.3712887625079</v>
      </c>
      <c r="W63" s="5">
        <v>2322.2008336130921</v>
      </c>
      <c r="X63" s="5">
        <v>2526.165708688517</v>
      </c>
    </row>
    <row r="64" spans="1:24">
      <c r="A64" s="54" t="s">
        <v>146</v>
      </c>
      <c r="B64" s="54" t="s">
        <v>196</v>
      </c>
      <c r="C64" s="54" t="s">
        <v>197</v>
      </c>
      <c r="D64" s="5">
        <v>0</v>
      </c>
      <c r="E64" s="5">
        <v>454.29988106159692</v>
      </c>
      <c r="F64" s="5">
        <v>466.32754782356693</v>
      </c>
      <c r="G64" s="5">
        <v>490.70302997058207</v>
      </c>
      <c r="H64" s="5">
        <v>510.35228957159973</v>
      </c>
      <c r="I64" s="5">
        <v>760.80680846999905</v>
      </c>
      <c r="J64" s="5">
        <v>683.82084002752413</v>
      </c>
      <c r="K64" s="5">
        <v>1204.8873656519577</v>
      </c>
      <c r="L64" s="5">
        <v>2407.2702425824646</v>
      </c>
      <c r="M64" s="5">
        <v>2342.8792340550685</v>
      </c>
      <c r="N64" s="5">
        <v>2656.9402060480124</v>
      </c>
      <c r="O64" s="5">
        <v>2197.2352685527567</v>
      </c>
      <c r="P64" s="5">
        <v>2235.4491380100376</v>
      </c>
      <c r="Q64" s="5">
        <v>2355.2424627537689</v>
      </c>
      <c r="R64" s="5">
        <v>2452.0368337010027</v>
      </c>
      <c r="S64" s="5">
        <v>2408.7100412577756</v>
      </c>
      <c r="T64" s="5">
        <v>2218.4750027819864</v>
      </c>
      <c r="U64" s="5">
        <v>2293.9007944749133</v>
      </c>
      <c r="V64" s="5">
        <v>2434.5569867060785</v>
      </c>
      <c r="W64" s="5">
        <v>2366.8778092326552</v>
      </c>
      <c r="X64" s="5">
        <v>2690.5581980377428</v>
      </c>
    </row>
    <row r="65" spans="1:24">
      <c r="A65" s="54" t="s">
        <v>146</v>
      </c>
      <c r="B65" s="54" t="s">
        <v>198</v>
      </c>
      <c r="C65" s="54" t="s">
        <v>199</v>
      </c>
      <c r="D65" s="5">
        <v>0</v>
      </c>
      <c r="E65" s="5">
        <v>0</v>
      </c>
      <c r="F65" s="5">
        <v>0</v>
      </c>
      <c r="G65" s="5">
        <v>0</v>
      </c>
      <c r="H65" s="5">
        <v>0</v>
      </c>
      <c r="I65" s="5">
        <v>0</v>
      </c>
      <c r="J65" s="5">
        <v>0</v>
      </c>
      <c r="K65" s="5">
        <v>548.18396659999769</v>
      </c>
      <c r="L65" s="5">
        <v>539.12898599999869</v>
      </c>
      <c r="M65" s="5">
        <v>535.55621470000085</v>
      </c>
      <c r="N65" s="5">
        <v>609.41122679379112</v>
      </c>
      <c r="O65" s="5">
        <v>542.53063597823848</v>
      </c>
      <c r="P65" s="5">
        <v>513.81863342989516</v>
      </c>
      <c r="Q65" s="5">
        <v>556.29139565775517</v>
      </c>
      <c r="R65" s="5">
        <v>557.17813359999855</v>
      </c>
      <c r="S65" s="5">
        <v>523.12742391363543</v>
      </c>
      <c r="T65" s="5">
        <v>538.95827017626709</v>
      </c>
      <c r="U65" s="5">
        <v>549.18874949240251</v>
      </c>
      <c r="V65" s="5">
        <v>532.39089006837025</v>
      </c>
      <c r="W65" s="5">
        <v>530.22978006514529</v>
      </c>
      <c r="X65" s="5">
        <v>603.76873130342767</v>
      </c>
    </row>
    <row r="66" spans="1:24">
      <c r="A66" s="54" t="s">
        <v>146</v>
      </c>
      <c r="B66" s="54" t="s">
        <v>200</v>
      </c>
      <c r="C66" s="54" t="s">
        <v>201</v>
      </c>
      <c r="D66" s="5">
        <v>0</v>
      </c>
      <c r="E66" s="5">
        <v>0</v>
      </c>
      <c r="F66" s="5">
        <v>0</v>
      </c>
      <c r="G66" s="5">
        <v>0</v>
      </c>
      <c r="H66" s="5">
        <v>0</v>
      </c>
      <c r="I66" s="5">
        <v>108.0867975962631</v>
      </c>
      <c r="J66" s="5">
        <v>1132.6613223224713</v>
      </c>
      <c r="K66" s="5">
        <v>1061.3524607839308</v>
      </c>
      <c r="L66" s="5">
        <v>1039.4223115861216</v>
      </c>
      <c r="M66" s="5">
        <v>1004.3506899695801</v>
      </c>
      <c r="N66" s="5">
        <v>1092.0767484421503</v>
      </c>
      <c r="O66" s="5">
        <v>1098.0251471890469</v>
      </c>
      <c r="P66" s="5">
        <v>1028.8482170336756</v>
      </c>
      <c r="Q66" s="5">
        <v>998.30086679999886</v>
      </c>
      <c r="R66" s="5">
        <v>1075.747883000002</v>
      </c>
      <c r="S66" s="5">
        <v>1063.8112528000036</v>
      </c>
      <c r="T66" s="5">
        <v>1137.9168036000024</v>
      </c>
      <c r="U66" s="5">
        <v>1130.5608417999963</v>
      </c>
      <c r="V66" s="5">
        <v>1094.4249046215102</v>
      </c>
      <c r="W66" s="5">
        <v>1074.9753565999952</v>
      </c>
      <c r="X66" s="5">
        <v>1161.8296803999974</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177.27664926427423</v>
      </c>
      <c r="T67" s="5">
        <v>781.45842399274272</v>
      </c>
      <c r="U67" s="5">
        <v>847.82216855759293</v>
      </c>
      <c r="V67" s="5">
        <v>2627.5713868124976</v>
      </c>
      <c r="W67" s="5">
        <v>2407.0847220131427</v>
      </c>
      <c r="X67" s="5">
        <v>2660.6422159694625</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804.87406536434241</v>
      </c>
      <c r="S69" s="5">
        <v>777.69668507990821</v>
      </c>
      <c r="T69" s="5">
        <v>1214.2145720680242</v>
      </c>
      <c r="U69" s="5">
        <v>1300.548078081541</v>
      </c>
      <c r="V69" s="5">
        <v>1305.759843016991</v>
      </c>
      <c r="W69" s="5">
        <v>2470.100524651541</v>
      </c>
      <c r="X69" s="5">
        <v>2596.0883282252817</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674.74702110357669</v>
      </c>
      <c r="Q76" s="5">
        <v>982.56543874999591</v>
      </c>
      <c r="R76" s="5">
        <v>929.5169270000049</v>
      </c>
      <c r="S76" s="5">
        <v>957.75846850000198</v>
      </c>
      <c r="T76" s="5">
        <v>799.03566018443553</v>
      </c>
      <c r="U76" s="5">
        <v>922.76834037499384</v>
      </c>
      <c r="V76" s="5">
        <v>870.89417900000285</v>
      </c>
      <c r="W76" s="5">
        <v>718.12407748044245</v>
      </c>
      <c r="X76" s="5">
        <v>802.44988053037707</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440.63373493372558</v>
      </c>
      <c r="G78" s="5">
        <v>1032.4616080041246</v>
      </c>
      <c r="H78" s="5">
        <v>1645.4142643133641</v>
      </c>
      <c r="I78" s="5">
        <v>2317.7079609433608</v>
      </c>
      <c r="J78" s="5">
        <v>2586.9258009128698</v>
      </c>
      <c r="K78" s="5">
        <v>3280.6017302332707</v>
      </c>
      <c r="L78" s="5">
        <v>3730.091152479361</v>
      </c>
      <c r="M78" s="5">
        <v>4124.6635079446223</v>
      </c>
      <c r="N78" s="5">
        <v>5154.2289141145411</v>
      </c>
      <c r="O78" s="5">
        <v>5476.6616253417087</v>
      </c>
      <c r="P78" s="5">
        <v>5157.5024796059779</v>
      </c>
      <c r="Q78" s="5">
        <v>5666.4140345497963</v>
      </c>
      <c r="R78" s="5">
        <v>6347.5037273686421</v>
      </c>
      <c r="S78" s="5">
        <v>6919.055775921579</v>
      </c>
      <c r="T78" s="5">
        <v>7369.9380622156295</v>
      </c>
      <c r="U78" s="5">
        <v>7865.2553999877127</v>
      </c>
      <c r="V78" s="5">
        <v>8430.8234479972853</v>
      </c>
      <c r="W78" s="5">
        <v>7666.0662793473275</v>
      </c>
      <c r="X78" s="5">
        <v>8015.7605434875022</v>
      </c>
    </row>
    <row r="79" spans="1:24">
      <c r="A79" s="98" t="s">
        <v>229</v>
      </c>
      <c r="B79" s="98"/>
      <c r="C79" s="86"/>
      <c r="D79" s="55">
        <v>0</v>
      </c>
      <c r="E79" s="55">
        <v>3745.5915797996281</v>
      </c>
      <c r="F79" s="55">
        <v>4200.0735149481061</v>
      </c>
      <c r="G79" s="55">
        <v>4804.4515305013329</v>
      </c>
      <c r="H79" s="55">
        <v>5557.6869087420964</v>
      </c>
      <c r="I79" s="55">
        <v>9499.50266375303</v>
      </c>
      <c r="J79" s="55">
        <v>11564.274135675574</v>
      </c>
      <c r="K79" s="55">
        <v>15669.508501516231</v>
      </c>
      <c r="L79" s="55">
        <v>17140.637528925508</v>
      </c>
      <c r="M79" s="55">
        <v>17237.703387411399</v>
      </c>
      <c r="N79" s="55">
        <v>18847.262865583405</v>
      </c>
      <c r="O79" s="55">
        <v>18763.185556472348</v>
      </c>
      <c r="P79" s="55">
        <v>18707.826020580698</v>
      </c>
      <c r="Q79" s="55">
        <v>19848.9319706936</v>
      </c>
      <c r="R79" s="55">
        <v>36468.419262246127</v>
      </c>
      <c r="S79" s="55">
        <v>40611.529146831439</v>
      </c>
      <c r="T79" s="55">
        <v>52116.560875110124</v>
      </c>
      <c r="U79" s="55">
        <v>54536.17718503299</v>
      </c>
      <c r="V79" s="55">
        <v>55966.638612291237</v>
      </c>
      <c r="W79" s="55">
        <v>56626.818760995477</v>
      </c>
      <c r="X79" s="55">
        <v>56748.681405937306</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1931.5860955032383</v>
      </c>
      <c r="C4" s="5">
        <v>125.20708407634322</v>
      </c>
      <c r="D4" s="5">
        <v>123.80684003048047</v>
      </c>
      <c r="E4" s="5">
        <v>122.3369321102164</v>
      </c>
      <c r="F4" s="5">
        <v>118.21317479523979</v>
      </c>
      <c r="G4" s="5">
        <v>116.55036036633332</v>
      </c>
      <c r="H4" s="5">
        <v>110.35410942319383</v>
      </c>
      <c r="I4" s="5">
        <v>114.53882386593878</v>
      </c>
      <c r="J4" s="5">
        <v>103.30884064638894</v>
      </c>
      <c r="K4" s="5">
        <v>99.196737554225905</v>
      </c>
      <c r="L4" s="5">
        <v>101.7957241352731</v>
      </c>
      <c r="M4" s="5">
        <v>93.864409330133398</v>
      </c>
      <c r="N4" s="5">
        <v>93.158713938389141</v>
      </c>
      <c r="O4" s="5">
        <v>95.074540643185145</v>
      </c>
      <c r="P4" s="5">
        <v>91.874014527508635</v>
      </c>
      <c r="Q4" s="5">
        <v>68.520694256455783</v>
      </c>
      <c r="R4" s="5">
        <v>64.140226795212783</v>
      </c>
      <c r="S4" s="5">
        <v>58.70245552715086</v>
      </c>
      <c r="T4" s="5">
        <v>57.794450396940185</v>
      </c>
      <c r="U4" s="5">
        <v>58.851017221082934</v>
      </c>
      <c r="V4" s="5">
        <v>58.439115090917269</v>
      </c>
      <c r="W4" s="5">
        <v>55.85783077262824</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77</v>
      </c>
      <c r="B5" s="6" t="s">
        <v>114</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77</v>
      </c>
      <c r="B6" s="6" t="s">
        <v>115</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77</v>
      </c>
      <c r="B7" s="6" t="s">
        <v>116</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77</v>
      </c>
      <c r="B8" s="6" t="s">
        <v>117</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77</v>
      </c>
      <c r="B9" s="6" t="s">
        <v>118</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77</v>
      </c>
      <c r="B10" s="6" t="s">
        <v>120</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128</v>
      </c>
      <c r="B18" s="6" t="s">
        <v>116</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128</v>
      </c>
      <c r="B19" s="6" t="s">
        <v>117</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128</v>
      </c>
      <c r="B20" s="6" t="s">
        <v>118</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128</v>
      </c>
      <c r="B21" s="6" t="s">
        <v>120</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145</v>
      </c>
      <c r="B29" s="6" t="s">
        <v>116</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145</v>
      </c>
      <c r="B30" s="6" t="s">
        <v>117</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145</v>
      </c>
      <c r="B31" s="6" t="s">
        <v>118</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145</v>
      </c>
      <c r="B32" s="6" t="s">
        <v>120</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146</v>
      </c>
      <c r="B39" s="6" t="s">
        <v>115</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146</v>
      </c>
      <c r="B40" s="6" t="s">
        <v>116</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146</v>
      </c>
      <c r="B41" s="6" t="s">
        <v>117</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147</v>
      </c>
      <c r="B51" s="6" t="s">
        <v>116</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403130.35121625691</v>
      </c>
      <c r="D4" s="5">
        <v>386539.26224408409</v>
      </c>
      <c r="E4" s="5">
        <v>384872.88480196497</v>
      </c>
      <c r="F4" s="5">
        <v>365707.56327625224</v>
      </c>
      <c r="G4" s="5">
        <v>359575.47468463768</v>
      </c>
      <c r="H4" s="5">
        <v>342640.99561437406</v>
      </c>
      <c r="I4" s="5">
        <v>352014.18819336913</v>
      </c>
      <c r="J4" s="5">
        <v>313336.88392403314</v>
      </c>
      <c r="K4" s="5">
        <v>309091.06802336423</v>
      </c>
      <c r="L4" s="5">
        <v>326243.42835800885</v>
      </c>
      <c r="M4" s="5">
        <v>310196.30790442781</v>
      </c>
      <c r="N4" s="5">
        <v>316237.50896652375</v>
      </c>
      <c r="O4" s="5">
        <v>324114.14453029213</v>
      </c>
      <c r="P4" s="5">
        <v>312999.38241753937</v>
      </c>
      <c r="Q4" s="5">
        <v>198152.21013489377</v>
      </c>
      <c r="R4" s="5">
        <v>178074.16770296716</v>
      </c>
      <c r="S4" s="5">
        <v>145670.27084157133</v>
      </c>
      <c r="T4" s="5">
        <v>145374.75816616364</v>
      </c>
      <c r="U4" s="5">
        <v>150057.35922559447</v>
      </c>
      <c r="V4" s="5">
        <v>146203.99880263038</v>
      </c>
      <c r="W4" s="5">
        <v>139160.26991155869</v>
      </c>
      <c r="X4" s="19"/>
    </row>
    <row r="5" spans="1:24">
      <c r="A5" s="6" t="s">
        <v>77</v>
      </c>
      <c r="B5" s="6" t="s">
        <v>114</v>
      </c>
      <c r="C5" s="5">
        <v>135114.03787724741</v>
      </c>
      <c r="D5" s="5">
        <v>142568.77693417019</v>
      </c>
      <c r="E5" s="5">
        <v>141703.82007559054</v>
      </c>
      <c r="F5" s="5">
        <v>143828.10858639333</v>
      </c>
      <c r="G5" s="5">
        <v>143150.50185860225</v>
      </c>
      <c r="H5" s="5">
        <v>134050.68874637134</v>
      </c>
      <c r="I5" s="5">
        <v>141565.52364262452</v>
      </c>
      <c r="J5" s="5">
        <v>130928.82425519901</v>
      </c>
      <c r="K5" s="5">
        <v>120626.9261311692</v>
      </c>
      <c r="L5" s="5">
        <v>118049.65333812103</v>
      </c>
      <c r="M5" s="5">
        <v>102896.4499312226</v>
      </c>
      <c r="N5" s="5">
        <v>96781.196007162944</v>
      </c>
      <c r="O5" s="5">
        <v>97766.044238500268</v>
      </c>
      <c r="P5" s="5">
        <v>94751.433827706671</v>
      </c>
      <c r="Q5" s="5">
        <v>99072.901785438647</v>
      </c>
      <c r="R5" s="5">
        <v>98241.37290502731</v>
      </c>
      <c r="S5" s="5">
        <v>96118.691690360152</v>
      </c>
      <c r="T5" s="5">
        <v>97920.158477401637</v>
      </c>
      <c r="U5" s="5">
        <v>98993.424919051889</v>
      </c>
      <c r="V5" s="5">
        <v>96989.769149890737</v>
      </c>
      <c r="W5" s="5">
        <v>96040.807029485106</v>
      </c>
      <c r="X5" s="19"/>
    </row>
    <row r="6" spans="1:24">
      <c r="A6" s="6" t="s">
        <v>77</v>
      </c>
      <c r="B6" s="6" t="s">
        <v>115</v>
      </c>
      <c r="C6" s="5">
        <v>19418.598746652289</v>
      </c>
      <c r="D6" s="5">
        <v>19339.130789842486</v>
      </c>
      <c r="E6" s="5">
        <v>16531.526693241543</v>
      </c>
      <c r="F6" s="5">
        <v>13970.714315608608</v>
      </c>
      <c r="G6" s="5">
        <v>13978.063793093468</v>
      </c>
      <c r="H6" s="5">
        <v>13966.825397514656</v>
      </c>
      <c r="I6" s="5">
        <v>14008.181133550539</v>
      </c>
      <c r="J6" s="5">
        <v>13592.600639501501</v>
      </c>
      <c r="K6" s="5">
        <v>13592.409737911541</v>
      </c>
      <c r="L6" s="5">
        <v>13592.895321016571</v>
      </c>
      <c r="M6" s="5">
        <v>13633.634702044308</v>
      </c>
      <c r="N6" s="5">
        <v>13586.809126013479</v>
      </c>
      <c r="O6" s="5">
        <v>13586.809126013495</v>
      </c>
      <c r="P6" s="5">
        <v>13586.809126013528</v>
      </c>
      <c r="Q6" s="5">
        <v>20332.382905033384</v>
      </c>
      <c r="R6" s="5">
        <v>18546.815425975037</v>
      </c>
      <c r="S6" s="5">
        <v>33675.266669909921</v>
      </c>
      <c r="T6" s="5">
        <v>21291.697629974828</v>
      </c>
      <c r="U6" s="5">
        <v>19677.274721170881</v>
      </c>
      <c r="V6" s="5">
        <v>27383.195788474306</v>
      </c>
      <c r="W6" s="5">
        <v>20409.991681823722</v>
      </c>
      <c r="X6" s="19"/>
    </row>
    <row r="7" spans="1:24">
      <c r="A7" s="6" t="s">
        <v>77</v>
      </c>
      <c r="B7" s="6" t="s">
        <v>116</v>
      </c>
      <c r="C7" s="5">
        <v>804.66274871413191</v>
      </c>
      <c r="D7" s="5">
        <v>577.83030315860071</v>
      </c>
      <c r="E7" s="5">
        <v>794.68887849060673</v>
      </c>
      <c r="F7" s="5">
        <v>320.21932250021769</v>
      </c>
      <c r="G7" s="5">
        <v>109.64997590557248</v>
      </c>
      <c r="H7" s="5">
        <v>12.283019329408358</v>
      </c>
      <c r="I7" s="5">
        <v>15.373407114348568</v>
      </c>
      <c r="J7" s="5">
        <v>77.214084074710868</v>
      </c>
      <c r="K7" s="5">
        <v>61.486118853760324</v>
      </c>
      <c r="L7" s="5">
        <v>32.141214023397922</v>
      </c>
      <c r="M7" s="5">
        <v>58.285859796095913</v>
      </c>
      <c r="N7" s="5">
        <v>19.709876729233283</v>
      </c>
      <c r="O7" s="5">
        <v>56.615121677901278</v>
      </c>
      <c r="P7" s="5">
        <v>238.40247030233212</v>
      </c>
      <c r="Q7" s="5">
        <v>1086.0904754687779</v>
      </c>
      <c r="R7" s="5">
        <v>1556.2601051536165</v>
      </c>
      <c r="S7" s="5">
        <v>10698.785374672618</v>
      </c>
      <c r="T7" s="5">
        <v>3513.236543191676</v>
      </c>
      <c r="U7" s="5">
        <v>2565.9768338880472</v>
      </c>
      <c r="V7" s="5">
        <v>9867.3177843247904</v>
      </c>
      <c r="W7" s="5">
        <v>2947.2221050024891</v>
      </c>
      <c r="X7" s="19"/>
    </row>
    <row r="8" spans="1:24">
      <c r="A8" s="6" t="s">
        <v>77</v>
      </c>
      <c r="B8" s="6" t="s">
        <v>117</v>
      </c>
      <c r="C8" s="5">
        <v>117202.33925723039</v>
      </c>
      <c r="D8" s="5">
        <v>98521.705949989555</v>
      </c>
      <c r="E8" s="5">
        <v>96632.69524595204</v>
      </c>
      <c r="F8" s="5">
        <v>120291.40785515531</v>
      </c>
      <c r="G8" s="5">
        <v>102450.73885828162</v>
      </c>
      <c r="H8" s="5">
        <v>114524.67373945503</v>
      </c>
      <c r="I8" s="5">
        <v>70726.373926033688</v>
      </c>
      <c r="J8" s="5">
        <v>119210.01761928236</v>
      </c>
      <c r="K8" s="5">
        <v>113128.23875853122</v>
      </c>
      <c r="L8" s="5">
        <v>88129.705684525048</v>
      </c>
      <c r="M8" s="5">
        <v>114719.13654455352</v>
      </c>
      <c r="N8" s="5">
        <v>100649.23769528647</v>
      </c>
      <c r="O8" s="5">
        <v>95750.871249384145</v>
      </c>
      <c r="P8" s="5">
        <v>113928.51337593555</v>
      </c>
      <c r="Q8" s="5">
        <v>116388.31081574061</v>
      </c>
      <c r="R8" s="5">
        <v>130183.05532643876</v>
      </c>
      <c r="S8" s="5">
        <v>84017.681058672955</v>
      </c>
      <c r="T8" s="5">
        <v>134980.13131141651</v>
      </c>
      <c r="U8" s="5">
        <v>123138.66850551126</v>
      </c>
      <c r="V8" s="5">
        <v>100666.37440299201</v>
      </c>
      <c r="W8" s="5">
        <v>118129.34629789536</v>
      </c>
      <c r="X8" s="19"/>
    </row>
    <row r="9" spans="1:24">
      <c r="A9" s="6" t="s">
        <v>77</v>
      </c>
      <c r="B9" s="6" t="s">
        <v>118</v>
      </c>
      <c r="C9" s="5">
        <v>121.97251695145833</v>
      </c>
      <c r="D9" s="5">
        <v>695.08852092594998</v>
      </c>
      <c r="E9" s="5">
        <v>323.33375958526307</v>
      </c>
      <c r="F9" s="5">
        <v>1438.891377850317</v>
      </c>
      <c r="G9" s="5">
        <v>638.67532430347217</v>
      </c>
      <c r="H9" s="5">
        <v>1190.9170566905493</v>
      </c>
      <c r="I9" s="5">
        <v>3402.4201150195295</v>
      </c>
      <c r="J9" s="5">
        <v>3078.5809683551242</v>
      </c>
      <c r="K9" s="5">
        <v>5844.5456850787214</v>
      </c>
      <c r="L9" s="5">
        <v>4603.4967785325816</v>
      </c>
      <c r="M9" s="5">
        <v>4482.4325114725125</v>
      </c>
      <c r="N9" s="5">
        <v>5654.2351585149963</v>
      </c>
      <c r="O9" s="5">
        <v>3597.1429832053736</v>
      </c>
      <c r="P9" s="5">
        <v>3503.9729692722171</v>
      </c>
      <c r="Q9" s="5">
        <v>11661.845593083723</v>
      </c>
      <c r="R9" s="5">
        <v>11686.147249574919</v>
      </c>
      <c r="S9" s="5">
        <v>12280.16122340985</v>
      </c>
      <c r="T9" s="5">
        <v>8617.4404104337536</v>
      </c>
      <c r="U9" s="5">
        <v>9290.3565484061655</v>
      </c>
      <c r="V9" s="5">
        <v>10659.325662353662</v>
      </c>
      <c r="W9" s="5">
        <v>10216.448282401032</v>
      </c>
      <c r="X9" s="19"/>
    </row>
    <row r="10" spans="1:24">
      <c r="A10" s="6" t="s">
        <v>77</v>
      </c>
      <c r="B10" s="6" t="s">
        <v>120</v>
      </c>
      <c r="C10" s="5">
        <v>78067.412891872184</v>
      </c>
      <c r="D10" s="5">
        <v>81714.182820456714</v>
      </c>
      <c r="E10" s="5">
        <v>83532.230491815601</v>
      </c>
      <c r="F10" s="5">
        <v>86525.863447967626</v>
      </c>
      <c r="G10" s="5">
        <v>93341.716192840366</v>
      </c>
      <c r="H10" s="5">
        <v>103241.87844358341</v>
      </c>
      <c r="I10" s="5">
        <v>104046.33368738015</v>
      </c>
      <c r="J10" s="5">
        <v>116466.25741549327</v>
      </c>
      <c r="K10" s="5">
        <v>120692.10214070478</v>
      </c>
      <c r="L10" s="5">
        <v>120517.37917334873</v>
      </c>
      <c r="M10" s="5">
        <v>130470.59543641341</v>
      </c>
      <c r="N10" s="5">
        <v>122199.11945970656</v>
      </c>
      <c r="O10" s="5">
        <v>120571.70365996231</v>
      </c>
      <c r="P10" s="5">
        <v>124411.1170162177</v>
      </c>
      <c r="Q10" s="5">
        <v>176925.79286017534</v>
      </c>
      <c r="R10" s="5">
        <v>185624.54591709102</v>
      </c>
      <c r="S10" s="5">
        <v>210939.34438038411</v>
      </c>
      <c r="T10" s="5">
        <v>215678.51358423641</v>
      </c>
      <c r="U10" s="5">
        <v>216027.47601503387</v>
      </c>
      <c r="V10" s="5">
        <v>212221.5822582056</v>
      </c>
      <c r="W10" s="5">
        <v>215769.5022100296</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753859.37525492476</v>
      </c>
      <c r="D12" s="17">
        <v>729955.97756262764</v>
      </c>
      <c r="E12" s="17">
        <v>724391.17994664051</v>
      </c>
      <c r="F12" s="17">
        <v>732082.76818172773</v>
      </c>
      <c r="G12" s="17">
        <v>713244.82068766432</v>
      </c>
      <c r="H12" s="17">
        <v>709628.2620173184</v>
      </c>
      <c r="I12" s="17">
        <v>685778.39410509204</v>
      </c>
      <c r="J12" s="17">
        <v>696690.37890593917</v>
      </c>
      <c r="K12" s="17">
        <v>683036.77659561334</v>
      </c>
      <c r="L12" s="17">
        <v>671168.69986757624</v>
      </c>
      <c r="M12" s="17">
        <v>676456.84288993024</v>
      </c>
      <c r="N12" s="17">
        <v>655127.81628993759</v>
      </c>
      <c r="O12" s="17">
        <v>655443.33090903563</v>
      </c>
      <c r="P12" s="17">
        <v>663419.6312029874</v>
      </c>
      <c r="Q12" s="17">
        <v>623619.53456983424</v>
      </c>
      <c r="R12" s="17">
        <v>623912.36463222769</v>
      </c>
      <c r="S12" s="17">
        <v>593400.20123898098</v>
      </c>
      <c r="T12" s="17">
        <v>627375.93612281838</v>
      </c>
      <c r="U12" s="17">
        <v>619750.53676865657</v>
      </c>
      <c r="V12" s="17">
        <v>603991.5638488715</v>
      </c>
      <c r="W12" s="17">
        <v>602673.58751819597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193571.29567868015</v>
      </c>
      <c r="D15" s="5">
        <v>185285.36105538881</v>
      </c>
      <c r="E15" s="5">
        <v>166166.26389025222</v>
      </c>
      <c r="F15" s="5">
        <v>153602.32921920871</v>
      </c>
      <c r="G15" s="5">
        <v>148988.89399784588</v>
      </c>
      <c r="H15" s="5">
        <v>144776.34013065562</v>
      </c>
      <c r="I15" s="5">
        <v>153792.60866452285</v>
      </c>
      <c r="J15" s="5">
        <v>135859.7719409719</v>
      </c>
      <c r="K15" s="5">
        <v>132633.77296891922</v>
      </c>
      <c r="L15" s="5">
        <v>150164.95900540834</v>
      </c>
      <c r="M15" s="5">
        <v>133873.23502810203</v>
      </c>
      <c r="N15" s="5">
        <v>113780.79733197897</v>
      </c>
      <c r="O15" s="5">
        <v>114165.57599999839</v>
      </c>
      <c r="P15" s="5">
        <v>109899.53956196024</v>
      </c>
      <c r="Q15" s="5">
        <v>34297.397380185364</v>
      </c>
      <c r="R15" s="5">
        <v>35241.901746282754</v>
      </c>
      <c r="S15" s="5">
        <v>36165.665143067337</v>
      </c>
      <c r="T15" s="5">
        <v>35228.803138119198</v>
      </c>
      <c r="U15" s="5">
        <v>36568.843091683775</v>
      </c>
      <c r="V15" s="5">
        <v>36468.801326967361</v>
      </c>
      <c r="W15" s="5">
        <v>33591.971136346096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259.82510399998961</v>
      </c>
      <c r="E17" s="5">
        <v>781.61086079998961</v>
      </c>
      <c r="F17" s="5">
        <v>490.78075200000495</v>
      </c>
      <c r="G17" s="5">
        <v>490.78075200000404</v>
      </c>
      <c r="H17" s="5">
        <v>490.78075200000291</v>
      </c>
      <c r="I17" s="5">
        <v>492.12535680000258</v>
      </c>
      <c r="J17" s="5">
        <v>490.78075200000177</v>
      </c>
      <c r="K17" s="5">
        <v>490.78075200000023</v>
      </c>
      <c r="L17" s="5">
        <v>490.7807520000012</v>
      </c>
      <c r="M17" s="5">
        <v>492.12535680000246</v>
      </c>
      <c r="N17" s="5">
        <v>490.78075200000148</v>
      </c>
      <c r="O17" s="5">
        <v>490.7807520000049</v>
      </c>
      <c r="P17" s="5">
        <v>490.7807520000037</v>
      </c>
      <c r="Q17" s="5">
        <v>3143.2351708117335</v>
      </c>
      <c r="R17" s="5">
        <v>2123.8572145200419</v>
      </c>
      <c r="S17" s="5">
        <v>9734.9467239509358</v>
      </c>
      <c r="T17" s="5">
        <v>4797.506842468596</v>
      </c>
      <c r="U17" s="5">
        <v>4772.9980430288742</v>
      </c>
      <c r="V17" s="5">
        <v>7906.3881349318317</v>
      </c>
      <c r="W17" s="5">
        <v>5018.6899914003534</v>
      </c>
    </row>
    <row r="18" spans="1:23">
      <c r="A18" s="6" t="s">
        <v>128</v>
      </c>
      <c r="B18" s="6" t="s">
        <v>116</v>
      </c>
      <c r="C18" s="5">
        <v>92.366569905652611</v>
      </c>
      <c r="D18" s="5">
        <v>8.2886861721792493E-2</v>
      </c>
      <c r="E18" s="5">
        <v>97.468463623395621</v>
      </c>
      <c r="F18" s="5">
        <v>241.00988316033386</v>
      </c>
      <c r="G18" s="5">
        <v>0</v>
      </c>
      <c r="H18" s="5">
        <v>0</v>
      </c>
      <c r="I18" s="5">
        <v>0</v>
      </c>
      <c r="J18" s="5">
        <v>0</v>
      </c>
      <c r="K18" s="5">
        <v>0</v>
      </c>
      <c r="L18" s="5">
        <v>0</v>
      </c>
      <c r="M18" s="5">
        <v>4.3881126504054802</v>
      </c>
      <c r="N18" s="5">
        <v>0</v>
      </c>
      <c r="O18" s="5">
        <v>45.755855664918577</v>
      </c>
      <c r="P18" s="5">
        <v>128.95513774577859</v>
      </c>
      <c r="Q18" s="5">
        <v>294.82268546855204</v>
      </c>
      <c r="R18" s="5">
        <v>644.51138739650173</v>
      </c>
      <c r="S18" s="5">
        <v>1776.88663725482</v>
      </c>
      <c r="T18" s="5">
        <v>842.11559632499871</v>
      </c>
      <c r="U18" s="5">
        <v>596.51334664715409</v>
      </c>
      <c r="V18" s="5">
        <v>1957.0327887192307</v>
      </c>
      <c r="W18" s="5">
        <v>348.64564218762621</v>
      </c>
    </row>
    <row r="19" spans="1:23">
      <c r="A19" s="6" t="s">
        <v>128</v>
      </c>
      <c r="B19" s="6" t="s">
        <v>117</v>
      </c>
      <c r="C19" s="5">
        <v>16433.59574026633</v>
      </c>
      <c r="D19" s="5">
        <v>16124.03247217297</v>
      </c>
      <c r="E19" s="5">
        <v>15024.302037451258</v>
      </c>
      <c r="F19" s="5">
        <v>23696.411004239922</v>
      </c>
      <c r="G19" s="5">
        <v>15526.347779706266</v>
      </c>
      <c r="H19" s="5">
        <v>18633.7978018988</v>
      </c>
      <c r="I19" s="5">
        <v>9912.6290209117014</v>
      </c>
      <c r="J19" s="5">
        <v>27437.40203627172</v>
      </c>
      <c r="K19" s="5">
        <v>25230.187856213844</v>
      </c>
      <c r="L19" s="5">
        <v>16035.772155200511</v>
      </c>
      <c r="M19" s="5">
        <v>18839.938163017177</v>
      </c>
      <c r="N19" s="5">
        <v>20301.65748890549</v>
      </c>
      <c r="O19" s="5">
        <v>17368.681253057926</v>
      </c>
      <c r="P19" s="5">
        <v>23729.19814266411</v>
      </c>
      <c r="Q19" s="5">
        <v>33670.738297662669</v>
      </c>
      <c r="R19" s="5">
        <v>37237.937608668821</v>
      </c>
      <c r="S19" s="5">
        <v>27641.300303914537</v>
      </c>
      <c r="T19" s="5">
        <v>42720.422272452088</v>
      </c>
      <c r="U19" s="5">
        <v>39250.073596780938</v>
      </c>
      <c r="V19" s="5">
        <v>33759.170259237872</v>
      </c>
      <c r="W19" s="5">
        <v>35560.249877299204</v>
      </c>
    </row>
    <row r="20" spans="1:23">
      <c r="A20" s="6" t="s">
        <v>128</v>
      </c>
      <c r="B20" s="6" t="s">
        <v>118</v>
      </c>
      <c r="C20" s="5">
        <v>59.313082105782108</v>
      </c>
      <c r="D20" s="5">
        <v>381.72074836454846</v>
      </c>
      <c r="E20" s="5">
        <v>188.05661721093418</v>
      </c>
      <c r="F20" s="5">
        <v>802.61782586386164</v>
      </c>
      <c r="G20" s="5">
        <v>365.02726978812507</v>
      </c>
      <c r="H20" s="5">
        <v>537.6268615783647</v>
      </c>
      <c r="I20" s="5">
        <v>851.99685761819933</v>
      </c>
      <c r="J20" s="5">
        <v>431.14238444312184</v>
      </c>
      <c r="K20" s="5">
        <v>554.24864112764624</v>
      </c>
      <c r="L20" s="5">
        <v>541.805008457697</v>
      </c>
      <c r="M20" s="5">
        <v>718.0790325635769</v>
      </c>
      <c r="N20" s="5">
        <v>2043.1202722499138</v>
      </c>
      <c r="O20" s="5">
        <v>1206.696269860309</v>
      </c>
      <c r="P20" s="5">
        <v>1279.6990680846934</v>
      </c>
      <c r="Q20" s="5">
        <v>5395.3947785032879</v>
      </c>
      <c r="R20" s="5">
        <v>5520.4965524049476</v>
      </c>
      <c r="S20" s="5">
        <v>5767.424216733817</v>
      </c>
      <c r="T20" s="5">
        <v>4033.4388324610031</v>
      </c>
      <c r="U20" s="5">
        <v>4443.0629545550264</v>
      </c>
      <c r="V20" s="5">
        <v>4909.3989912631359</v>
      </c>
      <c r="W20" s="5">
        <v>4974.974514357823</v>
      </c>
    </row>
    <row r="21" spans="1:23">
      <c r="A21" s="6" t="s">
        <v>128</v>
      </c>
      <c r="B21" s="6" t="s">
        <v>120</v>
      </c>
      <c r="C21" s="5">
        <v>12008.109698206375</v>
      </c>
      <c r="D21" s="5">
        <v>13831.523776836435</v>
      </c>
      <c r="E21" s="5">
        <v>14256.446820978354</v>
      </c>
      <c r="F21" s="5">
        <v>14292.697944110339</v>
      </c>
      <c r="G21" s="5">
        <v>15041.194372252419</v>
      </c>
      <c r="H21" s="5">
        <v>14517.635452699285</v>
      </c>
      <c r="I21" s="5">
        <v>13600.378179760088</v>
      </c>
      <c r="J21" s="5">
        <v>14429.660175496598</v>
      </c>
      <c r="K21" s="5">
        <v>13729.460076064359</v>
      </c>
      <c r="L21" s="5">
        <v>14284.146735511102</v>
      </c>
      <c r="M21" s="5">
        <v>14469.534129448321</v>
      </c>
      <c r="N21" s="5">
        <v>13439.7989600659</v>
      </c>
      <c r="O21" s="5">
        <v>14123.548082759935</v>
      </c>
      <c r="P21" s="5">
        <v>14088.786274215596</v>
      </c>
      <c r="Q21" s="5">
        <v>34647.221561018108</v>
      </c>
      <c r="R21" s="5">
        <v>33621.923474452517</v>
      </c>
      <c r="S21" s="5">
        <v>40125.802528808119</v>
      </c>
      <c r="T21" s="5">
        <v>44759.80004778297</v>
      </c>
      <c r="U21" s="5">
        <v>41334.064748917881</v>
      </c>
      <c r="V21" s="5">
        <v>40178.497187492612</v>
      </c>
      <c r="W21" s="5">
        <v>38043.587013005628</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222424.50587316428</v>
      </c>
      <c r="D23" s="17">
        <v>215882.54604362446</v>
      </c>
      <c r="E23" s="17">
        <v>196514.14869031619</v>
      </c>
      <c r="F23" s="17">
        <v>193125.84662858315</v>
      </c>
      <c r="G23" s="17">
        <v>180412.24417159267</v>
      </c>
      <c r="H23" s="17">
        <v>178956.18099883207</v>
      </c>
      <c r="I23" s="17">
        <v>178649.73807961284</v>
      </c>
      <c r="J23" s="17">
        <v>178648.75728918333</v>
      </c>
      <c r="K23" s="17">
        <v>172638.45029432507</v>
      </c>
      <c r="L23" s="17">
        <v>181517.46365657763</v>
      </c>
      <c r="M23" s="17">
        <v>168397.29982258152</v>
      </c>
      <c r="N23" s="17">
        <v>150056.15480520029</v>
      </c>
      <c r="O23" s="17">
        <v>147401.03821334147</v>
      </c>
      <c r="P23" s="17">
        <v>149616.95893667039</v>
      </c>
      <c r="Q23" s="17">
        <v>111448.8098736497</v>
      </c>
      <c r="R23" s="17">
        <v>114390.62798372559</v>
      </c>
      <c r="S23" s="17">
        <v>121212.02555372959</v>
      </c>
      <c r="T23" s="17">
        <v>132382.08672960885</v>
      </c>
      <c r="U23" s="17">
        <v>126965.55578161366</v>
      </c>
      <c r="V23" s="17">
        <v>125179.28868861204</v>
      </c>
      <c r="W23" s="17">
        <v>117538.11817459673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209559.05553757673</v>
      </c>
      <c r="D26" s="5">
        <v>201253.90118869531</v>
      </c>
      <c r="E26" s="5">
        <v>218706.62091171282</v>
      </c>
      <c r="F26" s="5">
        <v>212105.23405704353</v>
      </c>
      <c r="G26" s="5">
        <v>210586.5806867918</v>
      </c>
      <c r="H26" s="5">
        <v>197864.65548371841</v>
      </c>
      <c r="I26" s="5">
        <v>198221.57952884637</v>
      </c>
      <c r="J26" s="5">
        <v>177477.11198306122</v>
      </c>
      <c r="K26" s="5">
        <v>176457.29505444501</v>
      </c>
      <c r="L26" s="5">
        <v>176078.46935260051</v>
      </c>
      <c r="M26" s="5">
        <v>176323.07287632584</v>
      </c>
      <c r="N26" s="5">
        <v>202456.71163454483</v>
      </c>
      <c r="O26" s="5">
        <v>209948.56853029376</v>
      </c>
      <c r="P26" s="5">
        <v>203099.84285557916</v>
      </c>
      <c r="Q26" s="5">
        <v>163854.8127547084</v>
      </c>
      <c r="R26" s="5">
        <v>142832.26595668439</v>
      </c>
      <c r="S26" s="5">
        <v>109504.60569850399</v>
      </c>
      <c r="T26" s="5">
        <v>110145.95502804444</v>
      </c>
      <c r="U26" s="5">
        <v>113488.51613391071</v>
      </c>
      <c r="V26" s="5">
        <v>109735.19747566302</v>
      </c>
      <c r="W26" s="5">
        <v>105568.29877521262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8811.4894316387708</v>
      </c>
      <c r="D28" s="5">
        <v>8811.4894316387999</v>
      </c>
      <c r="E28" s="5">
        <v>10084.438066750954</v>
      </c>
      <c r="F28" s="5">
        <v>9804.7365040790319</v>
      </c>
      <c r="G28" s="5">
        <v>9804.7365040789955</v>
      </c>
      <c r="H28" s="5">
        <v>9804.7365040789718</v>
      </c>
      <c r="I28" s="5">
        <v>9831.598795870952</v>
      </c>
      <c r="J28" s="5">
        <v>9425.8248940790036</v>
      </c>
      <c r="K28" s="5">
        <v>9425.8248940790236</v>
      </c>
      <c r="L28" s="5">
        <v>9425.8248940790345</v>
      </c>
      <c r="M28" s="5">
        <v>9451.6490718710611</v>
      </c>
      <c r="N28" s="5">
        <v>9425.8248940790218</v>
      </c>
      <c r="O28" s="5">
        <v>9425.8248940790654</v>
      </c>
      <c r="P28" s="5">
        <v>9425.8248940790691</v>
      </c>
      <c r="Q28" s="5">
        <v>12558.74727415248</v>
      </c>
      <c r="R28" s="5">
        <v>12925.374126365334</v>
      </c>
      <c r="S28" s="5">
        <v>23044.929690719142</v>
      </c>
      <c r="T28" s="5">
        <v>16333.848530485395</v>
      </c>
      <c r="U28" s="5">
        <v>14904.276678142003</v>
      </c>
      <c r="V28" s="5">
        <v>19476.807653542473</v>
      </c>
      <c r="W28" s="5">
        <v>15391.30169042337</v>
      </c>
    </row>
    <row r="29" spans="1:23">
      <c r="A29" s="6" t="s">
        <v>145</v>
      </c>
      <c r="B29" s="6" t="s">
        <v>116</v>
      </c>
      <c r="C29" s="5">
        <v>7.5499564388045508</v>
      </c>
      <c r="D29" s="5">
        <v>0</v>
      </c>
      <c r="E29" s="5">
        <v>0</v>
      </c>
      <c r="F29" s="5">
        <v>35.708959721334061</v>
      </c>
      <c r="G29" s="5">
        <v>0</v>
      </c>
      <c r="H29" s="5">
        <v>0</v>
      </c>
      <c r="I29" s="5">
        <v>0</v>
      </c>
      <c r="J29" s="5">
        <v>50.618086450261892</v>
      </c>
      <c r="K29" s="5">
        <v>14.840062965866906</v>
      </c>
      <c r="L29" s="5">
        <v>16.767806909049355</v>
      </c>
      <c r="M29" s="5">
        <v>0</v>
      </c>
      <c r="N29" s="5">
        <v>0</v>
      </c>
      <c r="O29" s="5">
        <v>10.859266012982697</v>
      </c>
      <c r="P29" s="5">
        <v>109.44733255655349</v>
      </c>
      <c r="Q29" s="5">
        <v>73.819198567831009</v>
      </c>
      <c r="R29" s="5">
        <v>391.2041558271585</v>
      </c>
      <c r="S29" s="5">
        <v>747.50325915023564</v>
      </c>
      <c r="T29" s="5">
        <v>592.56276060072514</v>
      </c>
      <c r="U29" s="5">
        <v>267.97977084434416</v>
      </c>
      <c r="V29" s="5">
        <v>1286.2970890172837</v>
      </c>
      <c r="W29" s="5">
        <v>130.02579617632196</v>
      </c>
    </row>
    <row r="30" spans="1:23">
      <c r="A30" s="6" t="s">
        <v>145</v>
      </c>
      <c r="B30" s="6" t="s">
        <v>117</v>
      </c>
      <c r="C30" s="5">
        <v>5001.3709300773089</v>
      </c>
      <c r="D30" s="5">
        <v>4981.1570183043159</v>
      </c>
      <c r="E30" s="5">
        <v>4960.9431065313083</v>
      </c>
      <c r="F30" s="5">
        <v>4940.7291947582999</v>
      </c>
      <c r="G30" s="5">
        <v>4920.5152828392957</v>
      </c>
      <c r="H30" s="5">
        <v>4900.3013710662908</v>
      </c>
      <c r="I30" s="5">
        <v>4880.0874592932869</v>
      </c>
      <c r="J30" s="5">
        <v>4859.8735475202666</v>
      </c>
      <c r="K30" s="5">
        <v>4839.6596357472608</v>
      </c>
      <c r="L30" s="5">
        <v>4819.445723901259</v>
      </c>
      <c r="M30" s="5">
        <v>4799.2318121282606</v>
      </c>
      <c r="N30" s="5">
        <v>4779.0179002822615</v>
      </c>
      <c r="O30" s="5">
        <v>4758.8039885092567</v>
      </c>
      <c r="P30" s="5">
        <v>4738.5900767362509</v>
      </c>
      <c r="Q30" s="5">
        <v>4718.3761648902437</v>
      </c>
      <c r="R30" s="5">
        <v>4698.1622531172297</v>
      </c>
      <c r="S30" s="5">
        <v>1762.4791583951358</v>
      </c>
      <c r="T30" s="5">
        <v>1754.8632987101309</v>
      </c>
      <c r="U30" s="5">
        <v>1747.2474389521326</v>
      </c>
      <c r="V30" s="5">
        <v>1739.6315792671321</v>
      </c>
      <c r="W30" s="5">
        <v>1732.0157195821339</v>
      </c>
    </row>
    <row r="31" spans="1:23">
      <c r="A31" s="6" t="s">
        <v>145</v>
      </c>
      <c r="B31" s="6" t="s">
        <v>118</v>
      </c>
      <c r="C31" s="5">
        <v>62.659434845676209</v>
      </c>
      <c r="D31" s="5">
        <v>313.36777256140158</v>
      </c>
      <c r="E31" s="5">
        <v>135.27714237432892</v>
      </c>
      <c r="F31" s="5">
        <v>636.27355198645523</v>
      </c>
      <c r="G31" s="5">
        <v>273.64805451534716</v>
      </c>
      <c r="H31" s="5">
        <v>653.29019511218451</v>
      </c>
      <c r="I31" s="5">
        <v>2550.4232574013304</v>
      </c>
      <c r="J31" s="5">
        <v>2647.4385839120023</v>
      </c>
      <c r="K31" s="5">
        <v>5290.2970439510755</v>
      </c>
      <c r="L31" s="5">
        <v>4061.6917700748841</v>
      </c>
      <c r="M31" s="5">
        <v>3764.3534789089354</v>
      </c>
      <c r="N31" s="5">
        <v>3611.1148862650821</v>
      </c>
      <c r="O31" s="5">
        <v>2390.4467133450648</v>
      </c>
      <c r="P31" s="5">
        <v>2224.2739011875237</v>
      </c>
      <c r="Q31" s="5">
        <v>6266.4508145804348</v>
      </c>
      <c r="R31" s="5">
        <v>6165.65069716997</v>
      </c>
      <c r="S31" s="5">
        <v>6512.7370066760332</v>
      </c>
      <c r="T31" s="5">
        <v>4584.0015779727501</v>
      </c>
      <c r="U31" s="5">
        <v>4847.2935938511382</v>
      </c>
      <c r="V31" s="5">
        <v>5749.9266710905258</v>
      </c>
      <c r="W31" s="5">
        <v>5241.4737680432108</v>
      </c>
    </row>
    <row r="32" spans="1:23">
      <c r="A32" s="6" t="s">
        <v>145</v>
      </c>
      <c r="B32" s="6" t="s">
        <v>120</v>
      </c>
      <c r="C32" s="5">
        <v>6251.3884078914434</v>
      </c>
      <c r="D32" s="5">
        <v>11802.898382797895</v>
      </c>
      <c r="E32" s="5">
        <v>11492.684522361387</v>
      </c>
      <c r="F32" s="5">
        <v>11317.04332467213</v>
      </c>
      <c r="G32" s="5">
        <v>11830.324588217311</v>
      </c>
      <c r="H32" s="5">
        <v>18651.042426599255</v>
      </c>
      <c r="I32" s="5">
        <v>20792.565064405913</v>
      </c>
      <c r="J32" s="5">
        <v>27696.034571970205</v>
      </c>
      <c r="K32" s="5">
        <v>26999.619999192259</v>
      </c>
      <c r="L32" s="5">
        <v>26611.272134309645</v>
      </c>
      <c r="M32" s="5">
        <v>26235.69667202291</v>
      </c>
      <c r="N32" s="5">
        <v>27542.757029155022</v>
      </c>
      <c r="O32" s="5">
        <v>26233.02481229894</v>
      </c>
      <c r="P32" s="5">
        <v>26887.550278922216</v>
      </c>
      <c r="Q32" s="5">
        <v>51908.998962343438</v>
      </c>
      <c r="R32" s="5">
        <v>62803.829538673512</v>
      </c>
      <c r="S32" s="5">
        <v>80144.803807367047</v>
      </c>
      <c r="T32" s="5">
        <v>80219.242472657148</v>
      </c>
      <c r="U32" s="5">
        <v>80359.532380037534</v>
      </c>
      <c r="V32" s="5">
        <v>81481.67381920373</v>
      </c>
      <c r="W32" s="5">
        <v>78937.925856556467</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229693.51369846871</v>
      </c>
      <c r="D34" s="17">
        <v>227162.81379399772</v>
      </c>
      <c r="E34" s="17">
        <v>245379.96374973078</v>
      </c>
      <c r="F34" s="17">
        <v>238839.72559226077</v>
      </c>
      <c r="G34" s="17">
        <v>237415.80511644276</v>
      </c>
      <c r="H34" s="17">
        <v>231874.02598057507</v>
      </c>
      <c r="I34" s="17">
        <v>236276.25410581785</v>
      </c>
      <c r="J34" s="17">
        <v>222156.90166699296</v>
      </c>
      <c r="K34" s="17">
        <v>223027.53669038051</v>
      </c>
      <c r="L34" s="17">
        <v>221013.47168187439</v>
      </c>
      <c r="M34" s="17">
        <v>220574.00391125702</v>
      </c>
      <c r="N34" s="17">
        <v>247815.42634432617</v>
      </c>
      <c r="O34" s="17">
        <v>252767.52820453909</v>
      </c>
      <c r="P34" s="17">
        <v>246485.5293390608</v>
      </c>
      <c r="Q34" s="17">
        <v>239381.20516924281</v>
      </c>
      <c r="R34" s="17">
        <v>229816.48672783756</v>
      </c>
      <c r="S34" s="17">
        <v>221717.05862081159</v>
      </c>
      <c r="T34" s="17">
        <v>213630.47366847057</v>
      </c>
      <c r="U34" s="17">
        <v>215614.84599573788</v>
      </c>
      <c r="V34" s="17">
        <v>219469.53428778419</v>
      </c>
      <c r="W34" s="17">
        <v>207001.04160599413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135114.03787724741</v>
      </c>
      <c r="D38" s="5">
        <v>142568.77693417019</v>
      </c>
      <c r="E38" s="5">
        <v>141703.82007559054</v>
      </c>
      <c r="F38" s="5">
        <v>143828.10858639333</v>
      </c>
      <c r="G38" s="5">
        <v>143150.50185860225</v>
      </c>
      <c r="H38" s="5">
        <v>134050.68874637134</v>
      </c>
      <c r="I38" s="5">
        <v>141565.52364262452</v>
      </c>
      <c r="J38" s="5">
        <v>130928.82425519901</v>
      </c>
      <c r="K38" s="5">
        <v>120626.9261311692</v>
      </c>
      <c r="L38" s="5">
        <v>118049.65333812103</v>
      </c>
      <c r="M38" s="5">
        <v>102896.4499312226</v>
      </c>
      <c r="N38" s="5">
        <v>96781.196007162944</v>
      </c>
      <c r="O38" s="5">
        <v>97766.044238500268</v>
      </c>
      <c r="P38" s="5">
        <v>94751.433827706671</v>
      </c>
      <c r="Q38" s="5">
        <v>99072.901785438647</v>
      </c>
      <c r="R38" s="5">
        <v>98241.37290502731</v>
      </c>
      <c r="S38" s="5">
        <v>96118.691690360152</v>
      </c>
      <c r="T38" s="5">
        <v>97920.158477401637</v>
      </c>
      <c r="U38" s="5">
        <v>98993.424919051889</v>
      </c>
      <c r="V38" s="5">
        <v>96989.769149890737</v>
      </c>
      <c r="W38" s="5">
        <v>96040.807029485106</v>
      </c>
    </row>
    <row r="39" spans="1:23">
      <c r="A39" s="6" t="s">
        <v>146</v>
      </c>
      <c r="B39" s="6" t="s">
        <v>115</v>
      </c>
      <c r="C39" s="5">
        <v>54.69940778184904</v>
      </c>
      <c r="D39" s="5">
        <v>24.121696293630876</v>
      </c>
      <c r="E39" s="5">
        <v>15.952741121793771</v>
      </c>
      <c r="F39" s="5">
        <v>4.9935795951416218</v>
      </c>
      <c r="G39" s="5">
        <v>12.343057080036075</v>
      </c>
      <c r="H39" s="5">
        <v>1.104661501261923</v>
      </c>
      <c r="I39" s="5">
        <v>4.198148945337028</v>
      </c>
      <c r="J39" s="5">
        <v>5.791513488049433</v>
      </c>
      <c r="K39" s="5">
        <v>5.6006118980633017</v>
      </c>
      <c r="L39" s="5">
        <v>6.0861950030853151</v>
      </c>
      <c r="M39" s="5">
        <v>9.601441438994998</v>
      </c>
      <c r="N39" s="5">
        <v>0</v>
      </c>
      <c r="O39" s="5">
        <v>0</v>
      </c>
      <c r="P39" s="5">
        <v>0</v>
      </c>
      <c r="Q39" s="5">
        <v>44.866633745926492</v>
      </c>
      <c r="R39" s="5">
        <v>26.688125155221584</v>
      </c>
      <c r="S39" s="5">
        <v>895.39025523983878</v>
      </c>
      <c r="T39" s="5">
        <v>160.34225702083171</v>
      </c>
      <c r="U39" s="5">
        <v>0</v>
      </c>
      <c r="V39" s="5">
        <v>0</v>
      </c>
      <c r="W39" s="5">
        <v>0</v>
      </c>
    </row>
    <row r="40" spans="1:23">
      <c r="A40" s="6" t="s">
        <v>146</v>
      </c>
      <c r="B40" s="6" t="s">
        <v>116</v>
      </c>
      <c r="C40" s="5">
        <v>250.5670785201508</v>
      </c>
      <c r="D40" s="5">
        <v>110.19982904279476</v>
      </c>
      <c r="E40" s="5">
        <v>35.988643791515422</v>
      </c>
      <c r="F40" s="5">
        <v>0</v>
      </c>
      <c r="G40" s="5">
        <v>63.540785251779063</v>
      </c>
      <c r="H40" s="5">
        <v>0</v>
      </c>
      <c r="I40" s="5">
        <v>0</v>
      </c>
      <c r="J40" s="5">
        <v>13.418791526435911</v>
      </c>
      <c r="K40" s="5">
        <v>24.684045724538322</v>
      </c>
      <c r="L40" s="5">
        <v>0</v>
      </c>
      <c r="M40" s="5">
        <v>24.383313473787588</v>
      </c>
      <c r="N40" s="5">
        <v>0</v>
      </c>
      <c r="O40" s="5">
        <v>0</v>
      </c>
      <c r="P40" s="5">
        <v>0</v>
      </c>
      <c r="Q40" s="5">
        <v>145.57691097441298</v>
      </c>
      <c r="R40" s="5">
        <v>16.585072167598756</v>
      </c>
      <c r="S40" s="5">
        <v>1913.9155218612682</v>
      </c>
      <c r="T40" s="5">
        <v>228.32601052636292</v>
      </c>
      <c r="U40" s="5">
        <v>362.42563392182717</v>
      </c>
      <c r="V40" s="5">
        <v>1729.152848431592</v>
      </c>
      <c r="W40" s="5">
        <v>260.18716468941869</v>
      </c>
    </row>
    <row r="41" spans="1:23">
      <c r="A41" s="6" t="s">
        <v>146</v>
      </c>
      <c r="B41" s="6" t="s">
        <v>117</v>
      </c>
      <c r="C41" s="5">
        <v>22716.246624171166</v>
      </c>
      <c r="D41" s="5">
        <v>21016.734403877981</v>
      </c>
      <c r="E41" s="5">
        <v>19881.59589149454</v>
      </c>
      <c r="F41" s="5">
        <v>24998.434728364009</v>
      </c>
      <c r="G41" s="5">
        <v>19338.832086366743</v>
      </c>
      <c r="H41" s="5">
        <v>22257.188285825596</v>
      </c>
      <c r="I41" s="5">
        <v>13454.136750131862</v>
      </c>
      <c r="J41" s="5">
        <v>27117.904120205159</v>
      </c>
      <c r="K41" s="5">
        <v>25453.392273612877</v>
      </c>
      <c r="L41" s="5">
        <v>20013.611625146434</v>
      </c>
      <c r="M41" s="5">
        <v>21803.554835807859</v>
      </c>
      <c r="N41" s="5">
        <v>20163.859431338104</v>
      </c>
      <c r="O41" s="5">
        <v>19061.355260196782</v>
      </c>
      <c r="P41" s="5">
        <v>23975.678501879054</v>
      </c>
      <c r="Q41" s="5">
        <v>18550.647025864164</v>
      </c>
      <c r="R41" s="5">
        <v>21339.07160929095</v>
      </c>
      <c r="S41" s="5">
        <v>12890.427484036356</v>
      </c>
      <c r="T41" s="5">
        <v>25989.975756073589</v>
      </c>
      <c r="U41" s="5">
        <v>24411.728476684577</v>
      </c>
      <c r="V41" s="5">
        <v>19174.19273052648</v>
      </c>
      <c r="W41" s="5">
        <v>20880.013270956086</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35509.609710776596</v>
      </c>
      <c r="D43" s="5">
        <v>34027.829241638501</v>
      </c>
      <c r="E43" s="5">
        <v>34227.308785219248</v>
      </c>
      <c r="F43" s="5">
        <v>35375.093209119761</v>
      </c>
      <c r="G43" s="5">
        <v>37408.387287853446</v>
      </c>
      <c r="H43" s="5">
        <v>39384.47915067638</v>
      </c>
      <c r="I43" s="5">
        <v>39889.652281222341</v>
      </c>
      <c r="J43" s="5">
        <v>42588.521502234304</v>
      </c>
      <c r="K43" s="5">
        <v>47242.49009210668</v>
      </c>
      <c r="L43" s="5">
        <v>45912.758804985511</v>
      </c>
      <c r="M43" s="5">
        <v>51325.060254789678</v>
      </c>
      <c r="N43" s="5">
        <v>44580.595739433142</v>
      </c>
      <c r="O43" s="5">
        <v>44223.869827344599</v>
      </c>
      <c r="P43" s="5">
        <v>45183.358545967392</v>
      </c>
      <c r="Q43" s="5">
        <v>47841.937277006014</v>
      </c>
      <c r="R43" s="5">
        <v>46924.255604207166</v>
      </c>
      <c r="S43" s="5">
        <v>46763.136276087862</v>
      </c>
      <c r="T43" s="5">
        <v>45201.622661877947</v>
      </c>
      <c r="U43" s="5">
        <v>45145.145480645049</v>
      </c>
      <c r="V43" s="5">
        <v>41688.812341287761</v>
      </c>
      <c r="W43" s="5">
        <v>46788.484996441373</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193645.16069849714</v>
      </c>
      <c r="D45" s="17">
        <v>197747.66210502313</v>
      </c>
      <c r="E45" s="17">
        <v>195864.66613721763</v>
      </c>
      <c r="F45" s="17">
        <v>204206.63010347221</v>
      </c>
      <c r="G45" s="17">
        <v>199973.60507515422</v>
      </c>
      <c r="H45" s="17">
        <v>195693.46084437458</v>
      </c>
      <c r="I45" s="17">
        <v>194913.51082292409</v>
      </c>
      <c r="J45" s="17">
        <v>200654.46018265295</v>
      </c>
      <c r="K45" s="17">
        <v>193353.09315451136</v>
      </c>
      <c r="L45" s="17">
        <v>183982.10996325605</v>
      </c>
      <c r="M45" s="17">
        <v>176059.04977673292</v>
      </c>
      <c r="N45" s="17">
        <v>161525.6511779342</v>
      </c>
      <c r="O45" s="17">
        <v>161051.26932604166</v>
      </c>
      <c r="P45" s="17">
        <v>163910.47087555312</v>
      </c>
      <c r="Q45" s="17">
        <v>165655.92963302915</v>
      </c>
      <c r="R45" s="17">
        <v>166547.97331584824</v>
      </c>
      <c r="S45" s="17">
        <v>158581.56122758548</v>
      </c>
      <c r="T45" s="17">
        <v>169500.42516290036</v>
      </c>
      <c r="U45" s="17">
        <v>168912.72451030335</v>
      </c>
      <c r="V45" s="17">
        <v>159581.92707013659</v>
      </c>
      <c r="W45" s="17">
        <v>163969.49246157199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10292.584803231677</v>
      </c>
      <c r="D50" s="5">
        <v>10243.694557910065</v>
      </c>
      <c r="E50" s="5">
        <v>5649.5250245688057</v>
      </c>
      <c r="F50" s="5">
        <v>3670.2034799344287</v>
      </c>
      <c r="G50" s="5">
        <v>3670.2034799344328</v>
      </c>
      <c r="H50" s="5">
        <v>3670.2034799344196</v>
      </c>
      <c r="I50" s="5">
        <v>3680.2588319342458</v>
      </c>
      <c r="J50" s="5">
        <v>3670.2034799344447</v>
      </c>
      <c r="K50" s="5">
        <v>3670.2034799344542</v>
      </c>
      <c r="L50" s="5">
        <v>3670.2034799344483</v>
      </c>
      <c r="M50" s="5">
        <v>3680.2588319342503</v>
      </c>
      <c r="N50" s="5">
        <v>3670.2034799344542</v>
      </c>
      <c r="O50" s="5">
        <v>3670.2034799344233</v>
      </c>
      <c r="P50" s="5">
        <v>3670.2034799344551</v>
      </c>
      <c r="Q50" s="5">
        <v>4585.5338263232425</v>
      </c>
      <c r="R50" s="5">
        <v>3470.8959599344385</v>
      </c>
      <c r="S50" s="5">
        <v>0</v>
      </c>
      <c r="T50" s="5">
        <v>0</v>
      </c>
      <c r="U50" s="5">
        <v>0</v>
      </c>
      <c r="V50" s="5">
        <v>0</v>
      </c>
      <c r="W50" s="5">
        <v>0</v>
      </c>
    </row>
    <row r="51" spans="1:23">
      <c r="A51" s="6" t="s">
        <v>147</v>
      </c>
      <c r="B51" s="6" t="s">
        <v>116</v>
      </c>
      <c r="C51" s="5">
        <v>454.17914384952394</v>
      </c>
      <c r="D51" s="5">
        <v>467.54758725408425</v>
      </c>
      <c r="E51" s="5">
        <v>661.23177107569552</v>
      </c>
      <c r="F51" s="5">
        <v>43.500479618549768</v>
      </c>
      <c r="G51" s="5">
        <v>46.109190653793412</v>
      </c>
      <c r="H51" s="5">
        <v>12.283019329408358</v>
      </c>
      <c r="I51" s="5">
        <v>15.373407114348568</v>
      </c>
      <c r="J51" s="5">
        <v>13.177206098013059</v>
      </c>
      <c r="K51" s="5">
        <v>21.962010163355096</v>
      </c>
      <c r="L51" s="5">
        <v>15.373407114348568</v>
      </c>
      <c r="M51" s="5">
        <v>29.51443367190285</v>
      </c>
      <c r="N51" s="5">
        <v>19.709876729233283</v>
      </c>
      <c r="O51" s="5">
        <v>0</v>
      </c>
      <c r="P51" s="5">
        <v>0</v>
      </c>
      <c r="Q51" s="5">
        <v>571.8716804579816</v>
      </c>
      <c r="R51" s="5">
        <v>503.95948976235769</v>
      </c>
      <c r="S51" s="5">
        <v>6260.4799564062951</v>
      </c>
      <c r="T51" s="5">
        <v>1850.2321757395891</v>
      </c>
      <c r="U51" s="5">
        <v>1339.0580824747226</v>
      </c>
      <c r="V51" s="5">
        <v>4894.8350581566838</v>
      </c>
      <c r="W51" s="5">
        <v>2208.3635019491217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18539.591689830166</v>
      </c>
      <c r="D54" s="5">
        <v>16498.207403599721</v>
      </c>
      <c r="E54" s="5">
        <v>17018.859027668979</v>
      </c>
      <c r="F54" s="5">
        <v>16861.82079219614</v>
      </c>
      <c r="G54" s="5">
        <v>18435.691292595515</v>
      </c>
      <c r="H54" s="5">
        <v>18168.850799187854</v>
      </c>
      <c r="I54" s="5">
        <v>16854.685879576056</v>
      </c>
      <c r="J54" s="5">
        <v>16936.527862216877</v>
      </c>
      <c r="K54" s="5">
        <v>16734.991727419172</v>
      </c>
      <c r="L54" s="5">
        <v>16558.104911584618</v>
      </c>
      <c r="M54" s="5">
        <v>17931.008008853438</v>
      </c>
      <c r="N54" s="5">
        <v>15525.928301738206</v>
      </c>
      <c r="O54" s="5">
        <v>14139.786508413716</v>
      </c>
      <c r="P54" s="5">
        <v>13613.341520330587</v>
      </c>
      <c r="Q54" s="5">
        <v>15973.429615571991</v>
      </c>
      <c r="R54" s="5">
        <v>13933.63580009754</v>
      </c>
      <c r="S54" s="5">
        <v>15227.072127037389</v>
      </c>
      <c r="T54" s="5">
        <v>15010.987457313411</v>
      </c>
      <c r="U54" s="5">
        <v>17398.093768121871</v>
      </c>
      <c r="V54" s="5">
        <v>19719.646269680718</v>
      </c>
      <c r="W54" s="5">
        <v>21205.126537652508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29286.355636911365</v>
      </c>
      <c r="D56" s="17">
        <v>27209.449548763871</v>
      </c>
      <c r="E56" s="17">
        <v>23329.615823313481</v>
      </c>
      <c r="F56" s="17">
        <v>20575.524751749119</v>
      </c>
      <c r="G56" s="17">
        <v>22152.003963183743</v>
      </c>
      <c r="H56" s="17">
        <v>21851.337298451683</v>
      </c>
      <c r="I56" s="17">
        <v>20550.318118624651</v>
      </c>
      <c r="J56" s="17">
        <v>20619.908548249336</v>
      </c>
      <c r="K56" s="17">
        <v>20427.157217516982</v>
      </c>
      <c r="L56" s="17">
        <v>20243.681798633414</v>
      </c>
      <c r="M56" s="17">
        <v>21640.78127445959</v>
      </c>
      <c r="N56" s="17">
        <v>19215.841658401892</v>
      </c>
      <c r="O56" s="17">
        <v>17809.989988348138</v>
      </c>
      <c r="P56" s="17">
        <v>17283.545000265043</v>
      </c>
      <c r="Q56" s="17">
        <v>21130.835122353215</v>
      </c>
      <c r="R56" s="17">
        <v>17908.491249794337</v>
      </c>
      <c r="S56" s="17">
        <v>21487.552083443683</v>
      </c>
      <c r="T56" s="17">
        <v>16861.219633052999</v>
      </c>
      <c r="U56" s="17">
        <v>18737.151850596594</v>
      </c>
      <c r="V56" s="17">
        <v>24614.481327837402</v>
      </c>
      <c r="W56" s="17">
        <v>23413.490039601631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73051.125962715567</v>
      </c>
      <c r="D63" s="5">
        <v>56399.782055634314</v>
      </c>
      <c r="E63" s="5">
        <v>56765.85421047495</v>
      </c>
      <c r="F63" s="5">
        <v>66655.832927793075</v>
      </c>
      <c r="G63" s="5">
        <v>62665.04370936934</v>
      </c>
      <c r="H63" s="5">
        <v>68733.38628066433</v>
      </c>
      <c r="I63" s="5">
        <v>42479.520695696847</v>
      </c>
      <c r="J63" s="5">
        <v>59794.837915285178</v>
      </c>
      <c r="K63" s="5">
        <v>57604.998992957269</v>
      </c>
      <c r="L63" s="5">
        <v>47260.876180276871</v>
      </c>
      <c r="M63" s="5">
        <v>69276.411733600195</v>
      </c>
      <c r="N63" s="5">
        <v>55404.702874760602</v>
      </c>
      <c r="O63" s="5">
        <v>54562.030747620185</v>
      </c>
      <c r="P63" s="5">
        <v>61485.046654656122</v>
      </c>
      <c r="Q63" s="5">
        <v>59448.549327323533</v>
      </c>
      <c r="R63" s="5">
        <v>66907.883855361768</v>
      </c>
      <c r="S63" s="5">
        <v>41723.474112326912</v>
      </c>
      <c r="T63" s="5">
        <v>64514.869984180688</v>
      </c>
      <c r="U63" s="5">
        <v>57729.618993093616</v>
      </c>
      <c r="V63" s="5">
        <v>45993.379833960535</v>
      </c>
      <c r="W63" s="5">
        <v>59957.067430057941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5758.7133851676108</v>
      </c>
      <c r="D65" s="5">
        <v>5553.7240155841873</v>
      </c>
      <c r="E65" s="5">
        <v>6536.9313355876247</v>
      </c>
      <c r="F65" s="5">
        <v>8679.2081778692445</v>
      </c>
      <c r="G65" s="5">
        <v>10626.118651921644</v>
      </c>
      <c r="H65" s="5">
        <v>12519.870614420603</v>
      </c>
      <c r="I65" s="5">
        <v>12909.052282415711</v>
      </c>
      <c r="J65" s="5">
        <v>14815.513303575211</v>
      </c>
      <c r="K65" s="5">
        <v>15985.540245922282</v>
      </c>
      <c r="L65" s="5">
        <v>17151.096586957858</v>
      </c>
      <c r="M65" s="5">
        <v>20509.296371299046</v>
      </c>
      <c r="N65" s="5">
        <v>21110.039429314245</v>
      </c>
      <c r="O65" s="5">
        <v>21851.474429145142</v>
      </c>
      <c r="P65" s="5">
        <v>24638.080396781894</v>
      </c>
      <c r="Q65" s="5">
        <v>26554.20544423582</v>
      </c>
      <c r="R65" s="5">
        <v>28340.901499660289</v>
      </c>
      <c r="S65" s="5">
        <v>28678.529641083667</v>
      </c>
      <c r="T65" s="5">
        <v>30486.860944604919</v>
      </c>
      <c r="U65" s="5">
        <v>31790.639637311553</v>
      </c>
      <c r="V65" s="5">
        <v>29152.952640540767</v>
      </c>
      <c r="W65" s="5">
        <v>30794.377806373635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78809.839347883171</v>
      </c>
      <c r="D67" s="17">
        <v>61953.5060712185</v>
      </c>
      <c r="E67" s="17">
        <v>63302.785546062572</v>
      </c>
      <c r="F67" s="17">
        <v>75335.041105662327</v>
      </c>
      <c r="G67" s="17">
        <v>73291.16236129099</v>
      </c>
      <c r="H67" s="17">
        <v>81253.256895084938</v>
      </c>
      <c r="I67" s="17">
        <v>55388.572978112556</v>
      </c>
      <c r="J67" s="17">
        <v>74610.351218860393</v>
      </c>
      <c r="K67" s="17">
        <v>73590.539238879544</v>
      </c>
      <c r="L67" s="17">
        <v>64411.972767234729</v>
      </c>
      <c r="M67" s="17">
        <v>89785.70810489924</v>
      </c>
      <c r="N67" s="17">
        <v>76514.74230407484</v>
      </c>
      <c r="O67" s="17">
        <v>76413.50517676532</v>
      </c>
      <c r="P67" s="17">
        <v>86123.127051438016</v>
      </c>
      <c r="Q67" s="17">
        <v>86002.754771559354</v>
      </c>
      <c r="R67" s="17">
        <v>95248.785355022061</v>
      </c>
      <c r="S67" s="17">
        <v>70402.00375341058</v>
      </c>
      <c r="T67" s="17">
        <v>95001.730928785604</v>
      </c>
      <c r="U67" s="17">
        <v>89520.258630405166</v>
      </c>
      <c r="V67" s="17">
        <v>75146.332474501309</v>
      </c>
      <c r="W67" s="17">
        <v>90751.44523643158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77</v>
      </c>
      <c r="B10" s="6" t="s">
        <v>120</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77</v>
      </c>
      <c r="B11" s="6" t="s">
        <v>121</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97" t="s">
        <v>138</v>
      </c>
      <c r="B12" s="97"/>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97" t="s">
        <v>138</v>
      </c>
      <c r="B23" s="97"/>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145</v>
      </c>
      <c r="B32" s="6" t="s">
        <v>120</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145</v>
      </c>
      <c r="B33" s="6" t="s">
        <v>121</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97" t="s">
        <v>138</v>
      </c>
      <c r="B34" s="97"/>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146</v>
      </c>
      <c r="B43" s="6" t="s">
        <v>120</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146</v>
      </c>
      <c r="B44" s="6" t="s">
        <v>121</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97" t="s">
        <v>138</v>
      </c>
      <c r="B45" s="97"/>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88229.289123742448</v>
      </c>
      <c r="R9" s="5">
        <v>87988.225492256897</v>
      </c>
      <c r="S9" s="5">
        <v>98724.11996669136</v>
      </c>
      <c r="T9" s="5">
        <v>98724.11996669136</v>
      </c>
      <c r="U9" s="5">
        <v>98994.597007695935</v>
      </c>
      <c r="V9" s="5">
        <v>101488.61889143585</v>
      </c>
      <c r="W9" s="5">
        <v>101488.61889143585</v>
      </c>
      <c r="X9" s="19"/>
    </row>
    <row r="10" spans="1:24">
      <c r="A10" s="6" t="s">
        <v>77</v>
      </c>
      <c r="B10" s="6" t="s">
        <v>120</v>
      </c>
      <c r="C10" s="5">
        <v>412630.085560003</v>
      </c>
      <c r="D10" s="5">
        <v>455166.54600000015</v>
      </c>
      <c r="E10" s="5">
        <v>460295.82800692291</v>
      </c>
      <c r="F10" s="5">
        <v>463663.45449093409</v>
      </c>
      <c r="G10" s="5">
        <v>468623.57879644178</v>
      </c>
      <c r="H10" s="5">
        <v>502999.26508423098</v>
      </c>
      <c r="I10" s="5">
        <v>528898.51674216543</v>
      </c>
      <c r="J10" s="5">
        <v>574348.74979524489</v>
      </c>
      <c r="K10" s="5">
        <v>587838.40720674698</v>
      </c>
      <c r="L10" s="5">
        <v>588872.8071391253</v>
      </c>
      <c r="M10" s="5">
        <v>598281.31977840746</v>
      </c>
      <c r="N10" s="5">
        <v>600760.49488580029</v>
      </c>
      <c r="O10" s="5">
        <v>595239.64372886147</v>
      </c>
      <c r="P10" s="5">
        <v>598929.19925751199</v>
      </c>
      <c r="Q10" s="5">
        <v>791130.89739644143</v>
      </c>
      <c r="R10" s="5">
        <v>816287.90460151527</v>
      </c>
      <c r="S10" s="5">
        <v>948943.09425384714</v>
      </c>
      <c r="T10" s="5">
        <v>921038.714253849</v>
      </c>
      <c r="U10" s="5">
        <v>924561.31945697404</v>
      </c>
      <c r="V10" s="5">
        <v>915507.30229503079</v>
      </c>
      <c r="W10" s="5">
        <v>913294.19629503076</v>
      </c>
      <c r="X10" s="19"/>
    </row>
    <row r="11" spans="1:24">
      <c r="A11" s="6" t="s">
        <v>77</v>
      </c>
      <c r="B11" s="6" t="s">
        <v>121</v>
      </c>
      <c r="C11" s="5">
        <v>134511.17421000206</v>
      </c>
      <c r="D11" s="5">
        <v>147596.08071000196</v>
      </c>
      <c r="E11" s="5">
        <v>148000.45353386499</v>
      </c>
      <c r="F11" s="5">
        <v>147596.08071000196</v>
      </c>
      <c r="G11" s="5">
        <v>149444.50071000162</v>
      </c>
      <c r="H11" s="5">
        <v>151292.92071000132</v>
      </c>
      <c r="I11" s="5">
        <v>167738.17450923051</v>
      </c>
      <c r="J11" s="5">
        <v>182167.97034168773</v>
      </c>
      <c r="K11" s="5">
        <v>198534.66006518138</v>
      </c>
      <c r="L11" s="5">
        <v>198534.66006518138</v>
      </c>
      <c r="M11" s="5">
        <v>199078.59064070246</v>
      </c>
      <c r="N11" s="5">
        <v>236144.43811593251</v>
      </c>
      <c r="O11" s="5">
        <v>239182.22296992704</v>
      </c>
      <c r="P11" s="5">
        <v>239182.22296992704</v>
      </c>
      <c r="Q11" s="5">
        <v>301557.0893854372</v>
      </c>
      <c r="R11" s="5">
        <v>307059.69917775755</v>
      </c>
      <c r="S11" s="5">
        <v>336537.50850506203</v>
      </c>
      <c r="T11" s="5">
        <v>332762.70713112457</v>
      </c>
      <c r="U11" s="5">
        <v>334573.68276439176</v>
      </c>
      <c r="V11" s="5">
        <v>373723.74163392151</v>
      </c>
      <c r="W11" s="5">
        <v>373723.74163392151</v>
      </c>
      <c r="X11" s="19"/>
    </row>
    <row r="12" spans="1:24">
      <c r="A12" s="97" t="s">
        <v>138</v>
      </c>
      <c r="B12" s="97"/>
      <c r="C12" s="17">
        <v>3663362.9785851152</v>
      </c>
      <c r="D12" s="17">
        <v>3462936.2879901463</v>
      </c>
      <c r="E12" s="17">
        <v>2836692.8691458944</v>
      </c>
      <c r="F12" s="17">
        <v>4529918.3535960447</v>
      </c>
      <c r="G12" s="17">
        <v>3410981.2237069234</v>
      </c>
      <c r="H12" s="17">
        <v>3527209.754774021</v>
      </c>
      <c r="I12" s="17">
        <v>3806635.5957957129</v>
      </c>
      <c r="J12" s="17">
        <v>2974124.0824753642</v>
      </c>
      <c r="K12" s="17">
        <v>2878860.4296118515</v>
      </c>
      <c r="L12" s="17">
        <v>3464696.7841929263</v>
      </c>
      <c r="M12" s="17">
        <v>3586498.1475790166</v>
      </c>
      <c r="N12" s="17">
        <v>3171490.0450824592</v>
      </c>
      <c r="O12" s="17">
        <v>2605348.5298376242</v>
      </c>
      <c r="P12" s="17">
        <v>2606902.0253662746</v>
      </c>
      <c r="Q12" s="17">
        <v>2587726.899184545</v>
      </c>
      <c r="R12" s="17">
        <v>3018395.9139531953</v>
      </c>
      <c r="S12" s="17">
        <v>3518371.8493039133</v>
      </c>
      <c r="T12" s="17">
        <v>2644741.3404906006</v>
      </c>
      <c r="U12" s="17">
        <v>2621670.4176861807</v>
      </c>
      <c r="V12" s="17">
        <v>3293599.6636095522</v>
      </c>
      <c r="W12" s="17">
        <v>2646779.4779593186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52925.448542912251</v>
      </c>
      <c r="R20" s="5">
        <v>52780.843492248656</v>
      </c>
      <c r="S20" s="5">
        <v>59446.410398522712</v>
      </c>
      <c r="T20" s="5">
        <v>59446.410398522712</v>
      </c>
      <c r="U20" s="5">
        <v>59609.277276326793</v>
      </c>
      <c r="V20" s="5">
        <v>62210.909323267202</v>
      </c>
      <c r="W20" s="5">
        <v>62210.909323267202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172525.97891061776</v>
      </c>
      <c r="R21" s="5">
        <v>169923.9664545781</v>
      </c>
      <c r="S21" s="5">
        <v>203972.30336322894</v>
      </c>
      <c r="T21" s="5">
        <v>202597.70336322905</v>
      </c>
      <c r="U21" s="5">
        <v>203152.76556422425</v>
      </c>
      <c r="V21" s="5">
        <v>190543.57336322815</v>
      </c>
      <c r="W21" s="5">
        <v>188330.46736322797</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82556.19526038607</v>
      </c>
      <c r="O22" s="5">
        <v>82556.19526038607</v>
      </c>
      <c r="P22" s="5">
        <v>82556.19526038607</v>
      </c>
      <c r="Q22" s="5">
        <v>141243.37393388426</v>
      </c>
      <c r="R22" s="5">
        <v>140857.4630761414</v>
      </c>
      <c r="S22" s="5">
        <v>158898.13687000729</v>
      </c>
      <c r="T22" s="5">
        <v>154973.80387000777</v>
      </c>
      <c r="U22" s="5">
        <v>155398.38963403524</v>
      </c>
      <c r="V22" s="5">
        <v>178033.72445124542</v>
      </c>
      <c r="W22" s="5">
        <v>178033.72445124542</v>
      </c>
    </row>
    <row r="23" spans="1:23">
      <c r="A23" s="97" t="s">
        <v>138</v>
      </c>
      <c r="B23" s="97"/>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600943.32947052119</v>
      </c>
      <c r="O23" s="17">
        <v>600943.32947052119</v>
      </c>
      <c r="P23" s="17">
        <v>600943.32947052119</v>
      </c>
      <c r="Q23" s="17">
        <v>600917.18937729427</v>
      </c>
      <c r="R23" s="17">
        <v>597144.70913309453</v>
      </c>
      <c r="S23" s="17">
        <v>655899.28674188524</v>
      </c>
      <c r="T23" s="17">
        <v>650600.35374188586</v>
      </c>
      <c r="U23" s="17">
        <v>652382.82046446623</v>
      </c>
      <c r="V23" s="17">
        <v>664370.64324786712</v>
      </c>
      <c r="W23" s="17">
        <v>662157.53724786697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37976.909568168427</v>
      </c>
      <c r="T31" s="5">
        <v>37976.909568168427</v>
      </c>
      <c r="U31" s="5">
        <v>38080.955895752479</v>
      </c>
      <c r="V31" s="5">
        <v>37976.909568168427</v>
      </c>
      <c r="W31" s="5">
        <v>37976.909568168427</v>
      </c>
    </row>
    <row r="32" spans="1:23">
      <c r="A32" s="6" t="s">
        <v>145</v>
      </c>
      <c r="B32" s="6" t="s">
        <v>120</v>
      </c>
      <c r="C32" s="5">
        <v>31002.178559995227</v>
      </c>
      <c r="D32" s="5">
        <v>50577.828559992799</v>
      </c>
      <c r="E32" s="5">
        <v>50716.397953307831</v>
      </c>
      <c r="F32" s="5">
        <v>50577.828559992799</v>
      </c>
      <c r="G32" s="5">
        <v>50577.828559992799</v>
      </c>
      <c r="H32" s="5">
        <v>66185.666946958896</v>
      </c>
      <c r="I32" s="5">
        <v>74271.536254674153</v>
      </c>
      <c r="J32" s="5">
        <v>101647.35099466592</v>
      </c>
      <c r="K32" s="5">
        <v>101647.35099466592</v>
      </c>
      <c r="L32" s="5">
        <v>101647.35099466592</v>
      </c>
      <c r="M32" s="5">
        <v>101925.83688780195</v>
      </c>
      <c r="N32" s="5">
        <v>101647.35099466592</v>
      </c>
      <c r="O32" s="5">
        <v>101647.35099466592</v>
      </c>
      <c r="P32" s="5">
        <v>101647.35099466592</v>
      </c>
      <c r="Q32" s="5">
        <v>197739.71951767174</v>
      </c>
      <c r="R32" s="5">
        <v>232388.08219853666</v>
      </c>
      <c r="S32" s="5">
        <v>302065.41910213663</v>
      </c>
      <c r="T32" s="5">
        <v>302065.41910213663</v>
      </c>
      <c r="U32" s="5">
        <v>302892.99559282744</v>
      </c>
      <c r="V32" s="5">
        <v>308321.4910395543</v>
      </c>
      <c r="W32" s="5">
        <v>308321.4910395543</v>
      </c>
    </row>
    <row r="33" spans="1:23">
      <c r="A33" s="6" t="s">
        <v>145</v>
      </c>
      <c r="B33" s="6" t="s">
        <v>121</v>
      </c>
      <c r="C33" s="5">
        <v>51485.186270001839</v>
      </c>
      <c r="D33" s="5">
        <v>57920.91527000218</v>
      </c>
      <c r="E33" s="5">
        <v>58079.602709098101</v>
      </c>
      <c r="F33" s="5">
        <v>57920.91527000218</v>
      </c>
      <c r="G33" s="5">
        <v>57920.91527000218</v>
      </c>
      <c r="H33" s="5">
        <v>57920.91527000218</v>
      </c>
      <c r="I33" s="5">
        <v>69741.42839679285</v>
      </c>
      <c r="J33" s="5">
        <v>82619.894901686494</v>
      </c>
      <c r="K33" s="5">
        <v>97173.37262518036</v>
      </c>
      <c r="L33" s="5">
        <v>97173.37262518036</v>
      </c>
      <c r="M33" s="5">
        <v>97439.601043331597</v>
      </c>
      <c r="N33" s="5">
        <v>97173.37262518036</v>
      </c>
      <c r="O33" s="5">
        <v>97173.37262518036</v>
      </c>
      <c r="P33" s="5">
        <v>97173.37262518036</v>
      </c>
      <c r="Q33" s="5">
        <v>94271.635399495339</v>
      </c>
      <c r="R33" s="5">
        <v>94916.15753993018</v>
      </c>
      <c r="S33" s="5">
        <v>102487.08399585173</v>
      </c>
      <c r="T33" s="5">
        <v>102636.61562191379</v>
      </c>
      <c r="U33" s="5">
        <v>102917.81182909723</v>
      </c>
      <c r="V33" s="5">
        <v>119031.50867511888</v>
      </c>
      <c r="W33" s="5">
        <v>119031.50867511888</v>
      </c>
    </row>
    <row r="34" spans="1:23">
      <c r="A34" s="97" t="s">
        <v>138</v>
      </c>
      <c r="B34" s="97"/>
      <c r="C34" s="17">
        <v>893823.20261963771</v>
      </c>
      <c r="D34" s="17">
        <v>1192785.5547719011</v>
      </c>
      <c r="E34" s="17">
        <v>638308.32765435579</v>
      </c>
      <c r="F34" s="17">
        <v>1276599.7140644179</v>
      </c>
      <c r="G34" s="17">
        <v>1169927.1476922149</v>
      </c>
      <c r="H34" s="17">
        <v>823610.20731564658</v>
      </c>
      <c r="I34" s="17">
        <v>673525.29164341686</v>
      </c>
      <c r="J34" s="17">
        <v>670389.86789652437</v>
      </c>
      <c r="K34" s="17">
        <v>684943.34562001831</v>
      </c>
      <c r="L34" s="17">
        <v>1329550.4252702515</v>
      </c>
      <c r="M34" s="17">
        <v>971040.71010376315</v>
      </c>
      <c r="N34" s="17">
        <v>1241164.5845617559</v>
      </c>
      <c r="O34" s="17">
        <v>680525.38561986608</v>
      </c>
      <c r="P34" s="17">
        <v>678755.17561986588</v>
      </c>
      <c r="Q34" s="17">
        <v>682207.91774457693</v>
      </c>
      <c r="R34" s="17">
        <v>678599.6917384835</v>
      </c>
      <c r="S34" s="17">
        <v>692647.63066617213</v>
      </c>
      <c r="T34" s="17">
        <v>692797.16229223425</v>
      </c>
      <c r="U34" s="17">
        <v>693160.96671495249</v>
      </c>
      <c r="V34" s="17">
        <v>1358525.12893309</v>
      </c>
      <c r="W34" s="17">
        <v>713918.04928285675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146</v>
      </c>
      <c r="B43" s="6" t="s">
        <v>120</v>
      </c>
      <c r="C43" s="5">
        <v>182213.76860000237</v>
      </c>
      <c r="D43" s="5">
        <v>195788.87814000165</v>
      </c>
      <c r="E43" s="5">
        <v>196325.28602531675</v>
      </c>
      <c r="F43" s="5">
        <v>195788.87814000165</v>
      </c>
      <c r="G43" s="5">
        <v>195788.87814000165</v>
      </c>
      <c r="H43" s="5">
        <v>209348.91260000423</v>
      </c>
      <c r="I43" s="5">
        <v>223527.21469479802</v>
      </c>
      <c r="J43" s="5">
        <v>236264.51660000376</v>
      </c>
      <c r="K43" s="5">
        <v>249832.08860000255</v>
      </c>
      <c r="L43" s="5">
        <v>249832.08860000255</v>
      </c>
      <c r="M43" s="5">
        <v>250516.560075619</v>
      </c>
      <c r="N43" s="5">
        <v>249832.08860000255</v>
      </c>
      <c r="O43" s="5">
        <v>247426.53860000268</v>
      </c>
      <c r="P43" s="5">
        <v>247426.53860000268</v>
      </c>
      <c r="Q43" s="5">
        <v>248104.41952767389</v>
      </c>
      <c r="R43" s="5">
        <v>247426.53860000268</v>
      </c>
      <c r="S43" s="5">
        <v>253769.3596</v>
      </c>
      <c r="T43" s="5">
        <v>234524.95960000105</v>
      </c>
      <c r="U43" s="5">
        <v>226345.95116055006</v>
      </c>
      <c r="V43" s="5">
        <v>212517.61360000074</v>
      </c>
      <c r="W43" s="5">
        <v>212517.61360000074</v>
      </c>
    </row>
    <row r="44" spans="1:23">
      <c r="A44" s="6" t="s">
        <v>146</v>
      </c>
      <c r="B44" s="6" t="s">
        <v>121</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35244.545624841441</v>
      </c>
      <c r="T44" s="5">
        <v>35244.545624841441</v>
      </c>
      <c r="U44" s="5">
        <v>36240.403007406392</v>
      </c>
      <c r="V44" s="5">
        <v>36141.385512850633</v>
      </c>
      <c r="W44" s="5">
        <v>36141.385512850633</v>
      </c>
    </row>
    <row r="45" spans="1:23">
      <c r="A45" s="97" t="s">
        <v>138</v>
      </c>
      <c r="B45" s="97"/>
      <c r="C45" s="17">
        <v>1076486.6596736296</v>
      </c>
      <c r="D45" s="17">
        <v>1090061.7692136287</v>
      </c>
      <c r="E45" s="17">
        <v>1093048.2398142139</v>
      </c>
      <c r="F45" s="17">
        <v>1090061.7692136287</v>
      </c>
      <c r="G45" s="17">
        <v>1091910.1892136284</v>
      </c>
      <c r="H45" s="17">
        <v>1549247.8472164741</v>
      </c>
      <c r="I45" s="17">
        <v>1970068.6643818074</v>
      </c>
      <c r="J45" s="17">
        <v>1137901.7476736321</v>
      </c>
      <c r="K45" s="17">
        <v>1099508.5316751336</v>
      </c>
      <c r="L45" s="17">
        <v>1045734.5316735971</v>
      </c>
      <c r="M45" s="17">
        <v>990826.70847270568</v>
      </c>
      <c r="N45" s="17">
        <v>930504.53167360357</v>
      </c>
      <c r="O45" s="17">
        <v>925079.7316736033</v>
      </c>
      <c r="P45" s="17">
        <v>924917.13167360332</v>
      </c>
      <c r="Q45" s="17">
        <v>927451.15121243487</v>
      </c>
      <c r="R45" s="17">
        <v>1366846.3352164472</v>
      </c>
      <c r="S45" s="17">
        <v>1774094.2126678186</v>
      </c>
      <c r="T45" s="17">
        <v>912898.48522844212</v>
      </c>
      <c r="U45" s="17">
        <v>876796.30343183491</v>
      </c>
      <c r="V45" s="17">
        <v>861190.77911644615</v>
      </c>
      <c r="W45" s="17">
        <v>861190.77911644615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83293.274410937054</v>
      </c>
      <c r="R54" s="5">
        <v>73423.335658447089</v>
      </c>
      <c r="S54" s="5">
        <v>84499.543579455538</v>
      </c>
      <c r="T54" s="5">
        <v>77214.163579456246</v>
      </c>
      <c r="U54" s="5">
        <v>82112.302212498267</v>
      </c>
      <c r="V54" s="5">
        <v>94368.022384299577</v>
      </c>
      <c r="W54" s="5">
        <v>94368.022384299577</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19544.687160364763</v>
      </c>
      <c r="O55" s="5">
        <v>22582.472014359264</v>
      </c>
      <c r="P55" s="5">
        <v>22582.472014359264</v>
      </c>
      <c r="Q55" s="5">
        <v>29070.882781864442</v>
      </c>
      <c r="R55" s="5">
        <v>34415.895491684569</v>
      </c>
      <c r="S55" s="5">
        <v>37399.172014361189</v>
      </c>
      <c r="T55" s="5">
        <v>37399.172014361189</v>
      </c>
      <c r="U55" s="5">
        <v>37501.635499332035</v>
      </c>
      <c r="V55" s="5">
        <v>38008.552994706166</v>
      </c>
      <c r="W55" s="5">
        <v>38008.552994706166</v>
      </c>
    </row>
    <row r="56" spans="1:23">
      <c r="A56" s="97" t="s">
        <v>138</v>
      </c>
      <c r="B56" s="97"/>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166624.76138665815</v>
      </c>
      <c r="O56" s="17">
        <v>159298.06224065198</v>
      </c>
      <c r="P56" s="17">
        <v>159094.81224065198</v>
      </c>
      <c r="Q56" s="17">
        <v>127993.65777259276</v>
      </c>
      <c r="R56" s="17">
        <v>123426.02817642623</v>
      </c>
      <c r="S56" s="17">
        <v>131841.08262021787</v>
      </c>
      <c r="T56" s="17">
        <v>124555.7026202186</v>
      </c>
      <c r="U56" s="17">
        <v>129583.54409994764</v>
      </c>
      <c r="V56" s="17">
        <v>142318.94240540691</v>
      </c>
      <c r="W56" s="17">
        <v>142318.94240540691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44917.415237262387</v>
      </c>
      <c r="I65" s="5">
        <v>48052.365985016564</v>
      </c>
      <c r="J65" s="5">
        <v>53889.611900569726</v>
      </c>
      <c r="K65" s="5">
        <v>57969.862312073441</v>
      </c>
      <c r="L65" s="5">
        <v>61111.982244451581</v>
      </c>
      <c r="M65" s="5">
        <v>69074.574815529442</v>
      </c>
      <c r="N65" s="5">
        <v>72999.669991126662</v>
      </c>
      <c r="O65" s="5">
        <v>80248.852834188263</v>
      </c>
      <c r="P65" s="5">
        <v>83938.40836283876</v>
      </c>
      <c r="Q65" s="5">
        <v>89467.505029540785</v>
      </c>
      <c r="R65" s="5">
        <v>93125.981689950684</v>
      </c>
      <c r="S65" s="5">
        <v>104636.46860902609</v>
      </c>
      <c r="T65" s="5">
        <v>104636.46860902609</v>
      </c>
      <c r="U65" s="5">
        <v>110057.30492687387</v>
      </c>
      <c r="V65" s="5">
        <v>109756.60190794792</v>
      </c>
      <c r="W65" s="5">
        <v>109756.60190794792</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167204.45289888405</v>
      </c>
      <c r="F67" s="17">
        <v>171372.87548974779</v>
      </c>
      <c r="G67" s="17">
        <v>176332.99979525551</v>
      </c>
      <c r="H67" s="17">
        <v>181540.81323607601</v>
      </c>
      <c r="I67" s="17">
        <v>187565.51745779981</v>
      </c>
      <c r="J67" s="17">
        <v>193021.57989938359</v>
      </c>
      <c r="K67" s="17">
        <v>197101.83031088731</v>
      </c>
      <c r="L67" s="17">
        <v>200243.95024326546</v>
      </c>
      <c r="M67" s="17">
        <v>228764.05286363457</v>
      </c>
      <c r="N67" s="17">
        <v>232252.83798992014</v>
      </c>
      <c r="O67" s="17">
        <v>239502.02083298174</v>
      </c>
      <c r="P67" s="17">
        <v>243191.57636163224</v>
      </c>
      <c r="Q67" s="17">
        <v>249156.98307764591</v>
      </c>
      <c r="R67" s="17">
        <v>252379.14968874416</v>
      </c>
      <c r="S67" s="17">
        <v>263889.63660781959</v>
      </c>
      <c r="T67" s="17">
        <v>263889.63660781959</v>
      </c>
      <c r="U67" s="17">
        <v>269746.78297497903</v>
      </c>
      <c r="V67" s="17">
        <v>267194.16990674159</v>
      </c>
      <c r="W67" s="17">
        <v>267194.16990674159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77</v>
      </c>
      <c r="B5" s="6" t="s">
        <v>114</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77</v>
      </c>
      <c r="B6" s="6" t="s">
        <v>115</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77</v>
      </c>
      <c r="B7" s="6" t="s">
        <v>116</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128</v>
      </c>
      <c r="B18" s="6" t="s">
        <v>116</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145</v>
      </c>
      <c r="B29" s="6" t="s">
        <v>116</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146</v>
      </c>
      <c r="B39" s="6" t="s">
        <v>115</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146</v>
      </c>
      <c r="B40" s="6" t="s">
        <v>116</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147</v>
      </c>
      <c r="B51" s="6" t="s">
        <v>116</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1882132.9682808863</v>
      </c>
      <c r="D4" s="5">
        <v>1818444.299149682</v>
      </c>
      <c r="E4" s="5">
        <v>1923144.1271728447</v>
      </c>
      <c r="F4" s="5">
        <v>1812615.1224218751</v>
      </c>
      <c r="G4" s="5">
        <v>1776100.0165430265</v>
      </c>
      <c r="H4" s="5">
        <v>1720841.1338894404</v>
      </c>
      <c r="I4" s="5">
        <v>1905325.0241380942</v>
      </c>
      <c r="J4" s="5">
        <v>1733541.868278607</v>
      </c>
      <c r="K4" s="5">
        <v>1672793.6815682421</v>
      </c>
      <c r="L4" s="5">
        <v>1818053.3659684646</v>
      </c>
      <c r="M4" s="5">
        <v>1731085.9286920484</v>
      </c>
      <c r="N4" s="5">
        <v>1721335.7691552215</v>
      </c>
      <c r="O4" s="5">
        <v>1776624.012162606</v>
      </c>
      <c r="P4" s="5">
        <v>1727041.084128995</v>
      </c>
      <c r="Q4" s="5">
        <v>1018226.2751238212</v>
      </c>
      <c r="R4" s="5">
        <v>918580.20186707284</v>
      </c>
      <c r="S4" s="5">
        <v>756864.28168667038</v>
      </c>
      <c r="T4" s="5">
        <v>747163.74735603947</v>
      </c>
      <c r="U4" s="5">
        <v>768115.20405172009</v>
      </c>
      <c r="V4" s="5">
        <v>750249.93720120483</v>
      </c>
      <c r="W4" s="5">
        <v>707640.08825204603</v>
      </c>
      <c r="X4" s="19"/>
    </row>
    <row r="5" spans="1:24">
      <c r="A5" s="6" t="s">
        <v>77</v>
      </c>
      <c r="B5" s="6" t="s">
        <v>114</v>
      </c>
      <c r="C5" s="5">
        <v>257658.76196733225</v>
      </c>
      <c r="D5" s="5">
        <v>272273.85784496774</v>
      </c>
      <c r="E5" s="5">
        <v>270621.47163115139</v>
      </c>
      <c r="F5" s="5">
        <v>274780.59821872425</v>
      </c>
      <c r="G5" s="5">
        <v>273329.80684986012</v>
      </c>
      <c r="H5" s="5">
        <v>255788.12739521856</v>
      </c>
      <c r="I5" s="5">
        <v>270364.98804846097</v>
      </c>
      <c r="J5" s="5">
        <v>249794.45311521881</v>
      </c>
      <c r="K5" s="5">
        <v>228613.56415806466</v>
      </c>
      <c r="L5" s="5">
        <v>221985.1922850358</v>
      </c>
      <c r="M5" s="5">
        <v>191460.47661276005</v>
      </c>
      <c r="N5" s="5">
        <v>177797.37839782925</v>
      </c>
      <c r="O5" s="5">
        <v>179621.36878887669</v>
      </c>
      <c r="P5" s="5">
        <v>174059.77045439871</v>
      </c>
      <c r="Q5" s="5">
        <v>182044.03987119603</v>
      </c>
      <c r="R5" s="5">
        <v>180518.6715666629</v>
      </c>
      <c r="S5" s="5">
        <v>176602.97592996006</v>
      </c>
      <c r="T5" s="5">
        <v>179917.30144984796</v>
      </c>
      <c r="U5" s="5">
        <v>181904.63671871752</v>
      </c>
      <c r="V5" s="5">
        <v>178209.91178741859</v>
      </c>
      <c r="W5" s="5">
        <v>176459.75011580664</v>
      </c>
      <c r="X5" s="19"/>
    </row>
    <row r="6" spans="1:24">
      <c r="A6" s="6" t="s">
        <v>77</v>
      </c>
      <c r="B6" s="6" t="s">
        <v>115</v>
      </c>
      <c r="C6" s="5">
        <v>232948.51340601753</v>
      </c>
      <c r="D6" s="5">
        <v>239023.41118171092</v>
      </c>
      <c r="E6" s="5">
        <v>212294.22503167301</v>
      </c>
      <c r="F6" s="5">
        <v>133892.65574751262</v>
      </c>
      <c r="G6" s="5">
        <v>137229.65230283677</v>
      </c>
      <c r="H6" s="5">
        <v>139650.37010159998</v>
      </c>
      <c r="I6" s="5">
        <v>141399.48186378169</v>
      </c>
      <c r="J6" s="5">
        <v>139141.88895201526</v>
      </c>
      <c r="K6" s="5">
        <v>140716.27860119991</v>
      </c>
      <c r="L6" s="5">
        <v>143082.02509699963</v>
      </c>
      <c r="M6" s="5">
        <v>145765.10323315335</v>
      </c>
      <c r="N6" s="5">
        <v>144274.99820871459</v>
      </c>
      <c r="O6" s="5">
        <v>143856.20073464798</v>
      </c>
      <c r="P6" s="5">
        <v>143400.34153702931</v>
      </c>
      <c r="Q6" s="5">
        <v>203665.41778013308</v>
      </c>
      <c r="R6" s="5">
        <v>182956.55838124896</v>
      </c>
      <c r="S6" s="5">
        <v>382059.91968795878</v>
      </c>
      <c r="T6" s="5">
        <v>215206.65021225196</v>
      </c>
      <c r="U6" s="5">
        <v>187459.62702385854</v>
      </c>
      <c r="V6" s="5">
        <v>273405.35666065523</v>
      </c>
      <c r="W6" s="5">
        <v>199673.38282823079</v>
      </c>
      <c r="X6" s="19"/>
    </row>
    <row r="7" spans="1:24">
      <c r="A7" s="6" t="s">
        <v>77</v>
      </c>
      <c r="B7" s="6" t="s">
        <v>116</v>
      </c>
      <c r="C7" s="5">
        <v>6652.1559636089469</v>
      </c>
      <c r="D7" s="5">
        <v>4506.2832051930664</v>
      </c>
      <c r="E7" s="5">
        <v>6140.3070407280429</v>
      </c>
      <c r="F7" s="5">
        <v>3282.2674774504771</v>
      </c>
      <c r="G7" s="5">
        <v>1012.5771174626886</v>
      </c>
      <c r="H7" s="5">
        <v>94.653694662269999</v>
      </c>
      <c r="I7" s="5">
        <v>120.83739887148299</v>
      </c>
      <c r="J7" s="5">
        <v>842.04012878367985</v>
      </c>
      <c r="K7" s="5">
        <v>641.93780577721441</v>
      </c>
      <c r="L7" s="5">
        <v>337.88534293207107</v>
      </c>
      <c r="M7" s="5">
        <v>631.30498437590052</v>
      </c>
      <c r="N7" s="5">
        <v>175.09291548586259</v>
      </c>
      <c r="O7" s="5">
        <v>757.9792708006122</v>
      </c>
      <c r="P7" s="5">
        <v>3131.9542211476692</v>
      </c>
      <c r="Q7" s="5">
        <v>11915.232922066831</v>
      </c>
      <c r="R7" s="5">
        <v>18615.412222019047</v>
      </c>
      <c r="S7" s="5">
        <v>118216.66778958809</v>
      </c>
      <c r="T7" s="5">
        <v>40024.152904423616</v>
      </c>
      <c r="U7" s="5">
        <v>28129.747393939717</v>
      </c>
      <c r="V7" s="5">
        <v>110381.29939818001</v>
      </c>
      <c r="W7" s="5">
        <v>29258.25819143304</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2379392.3996178447</v>
      </c>
      <c r="D12" s="17">
        <v>2334247.8513815538</v>
      </c>
      <c r="E12" s="17">
        <v>2412200.1308763972</v>
      </c>
      <c r="F12" s="17">
        <v>2224570.6438655625</v>
      </c>
      <c r="G12" s="17">
        <v>2187672.0528131863</v>
      </c>
      <c r="H12" s="17">
        <v>2116374.2850809214</v>
      </c>
      <c r="I12" s="17">
        <v>2317210.3314492083</v>
      </c>
      <c r="J12" s="17">
        <v>2123320.2504746248</v>
      </c>
      <c r="K12" s="17">
        <v>2042765.462133284</v>
      </c>
      <c r="L12" s="17">
        <v>2183458.4686934319</v>
      </c>
      <c r="M12" s="17">
        <v>2068942.8135223375</v>
      </c>
      <c r="N12" s="17">
        <v>2043583.2386772514</v>
      </c>
      <c r="O12" s="17">
        <v>2100859.5609569312</v>
      </c>
      <c r="P12" s="17">
        <v>2047633.1503415706</v>
      </c>
      <c r="Q12" s="17">
        <v>1415850.9656972173</v>
      </c>
      <c r="R12" s="17">
        <v>1300670.8440370038</v>
      </c>
      <c r="S12" s="17">
        <v>1433743.8450941772</v>
      </c>
      <c r="T12" s="17">
        <v>1182311.851922563</v>
      </c>
      <c r="U12" s="17">
        <v>1165609.2151882357</v>
      </c>
      <c r="V12" s="17">
        <v>1312246.5050474587</v>
      </c>
      <c r="W12" s="17">
        <v>1113031.4793875164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937716.13259035116</v>
      </c>
      <c r="D15" s="5">
        <v>919934.80707404157</v>
      </c>
      <c r="E15" s="5">
        <v>940311.35580290761</v>
      </c>
      <c r="F15" s="5">
        <v>850240.4372380398</v>
      </c>
      <c r="G15" s="5">
        <v>813444.19895780901</v>
      </c>
      <c r="H15" s="5">
        <v>816182.75019219448</v>
      </c>
      <c r="I15" s="5">
        <v>987359.62350590609</v>
      </c>
      <c r="J15" s="5">
        <v>918749.90153021028</v>
      </c>
      <c r="K15" s="5">
        <v>858845.40548996977</v>
      </c>
      <c r="L15" s="5">
        <v>996172.29854270921</v>
      </c>
      <c r="M15" s="5">
        <v>902393.45289438916</v>
      </c>
      <c r="N15" s="5">
        <v>743598.87437369407</v>
      </c>
      <c r="O15" s="5">
        <v>754861.6175014663</v>
      </c>
      <c r="P15" s="5">
        <v>735094.27042690618</v>
      </c>
      <c r="Q15" s="5">
        <v>263268.3482079705</v>
      </c>
      <c r="R15" s="5">
        <v>274328.5241346074</v>
      </c>
      <c r="S15" s="5">
        <v>282301.24207947683</v>
      </c>
      <c r="T15" s="5">
        <v>271941.34114756831</v>
      </c>
      <c r="U15" s="5">
        <v>279122.6351869583</v>
      </c>
      <c r="V15" s="5">
        <v>277570.48397696117</v>
      </c>
      <c r="W15" s="5">
        <v>255674.4216092524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2370.9646649140582</v>
      </c>
      <c r="E17" s="5">
        <v>7237.1704283699537</v>
      </c>
      <c r="F17" s="5">
        <v>4479.9902503439553</v>
      </c>
      <c r="G17" s="5">
        <v>4729.1395176594333</v>
      </c>
      <c r="H17" s="5">
        <v>4971.9881164880444</v>
      </c>
      <c r="I17" s="5">
        <v>5086.8129680751408</v>
      </c>
      <c r="J17" s="5">
        <v>5259.3713613828959</v>
      </c>
      <c r="K17" s="5">
        <v>5400.0532156881463</v>
      </c>
      <c r="L17" s="5">
        <v>5607.8925885460731</v>
      </c>
      <c r="M17" s="5">
        <v>5809.6439204143708</v>
      </c>
      <c r="N17" s="5">
        <v>5743.1667825643044</v>
      </c>
      <c r="O17" s="5">
        <v>5705.7927387137051</v>
      </c>
      <c r="P17" s="5">
        <v>5665.1112574202034</v>
      </c>
      <c r="Q17" s="5">
        <v>35975.400619107932</v>
      </c>
      <c r="R17" s="5">
        <v>24335.466196113852</v>
      </c>
      <c r="S17" s="5">
        <v>112200.49270323233</v>
      </c>
      <c r="T17" s="5">
        <v>55271.212882113708</v>
      </c>
      <c r="U17" s="5">
        <v>54902.003550024121</v>
      </c>
      <c r="V17" s="5">
        <v>90944.212743999713</v>
      </c>
      <c r="W17" s="5">
        <v>57728.10573990539</v>
      </c>
    </row>
    <row r="18" spans="1:23">
      <c r="A18" s="6" t="s">
        <v>128</v>
      </c>
      <c r="B18" s="6" t="s">
        <v>116</v>
      </c>
      <c r="C18" s="5">
        <v>949.55434034972427</v>
      </c>
      <c r="D18" s="5">
        <v>0.95116261432247906</v>
      </c>
      <c r="E18" s="5">
        <v>1066.9549295097222</v>
      </c>
      <c r="F18" s="5">
        <v>2609.3383306196947</v>
      </c>
      <c r="G18" s="5">
        <v>0</v>
      </c>
      <c r="H18" s="5">
        <v>0</v>
      </c>
      <c r="I18" s="5">
        <v>0</v>
      </c>
      <c r="J18" s="5">
        <v>0</v>
      </c>
      <c r="K18" s="5">
        <v>0</v>
      </c>
      <c r="L18" s="5">
        <v>0</v>
      </c>
      <c r="M18" s="5">
        <v>64.407519907171505</v>
      </c>
      <c r="N18" s="5">
        <v>0</v>
      </c>
      <c r="O18" s="5">
        <v>623.17219653716518</v>
      </c>
      <c r="P18" s="5">
        <v>1744.8092282340872</v>
      </c>
      <c r="Q18" s="5">
        <v>3971.4400288224201</v>
      </c>
      <c r="R18" s="5">
        <v>8650.6376251779311</v>
      </c>
      <c r="S18" s="5">
        <v>24900.357961584588</v>
      </c>
      <c r="T18" s="5">
        <v>11594.190605711472</v>
      </c>
      <c r="U18" s="5">
        <v>8089.1479554106454</v>
      </c>
      <c r="V18" s="5">
        <v>27004.781692829241</v>
      </c>
      <c r="W18" s="5">
        <v>4749.9840837201173</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940904.47176126612</v>
      </c>
      <c r="D23" s="17">
        <v>922306.72290156991</v>
      </c>
      <c r="E23" s="17">
        <v>948615.48116078728</v>
      </c>
      <c r="F23" s="17">
        <v>857329.76581900346</v>
      </c>
      <c r="G23" s="17">
        <v>818173.33847546845</v>
      </c>
      <c r="H23" s="17">
        <v>821154.73830868257</v>
      </c>
      <c r="I23" s="17">
        <v>992446.43647398124</v>
      </c>
      <c r="J23" s="17">
        <v>924009.27289159317</v>
      </c>
      <c r="K23" s="17">
        <v>864245.45870565786</v>
      </c>
      <c r="L23" s="17">
        <v>1001780.1911312552</v>
      </c>
      <c r="M23" s="17">
        <v>908267.50433471077</v>
      </c>
      <c r="N23" s="17">
        <v>749342.04115625832</v>
      </c>
      <c r="O23" s="17">
        <v>761190.58243671712</v>
      </c>
      <c r="P23" s="17">
        <v>742504.19091256044</v>
      </c>
      <c r="Q23" s="17">
        <v>303215.18885590084</v>
      </c>
      <c r="R23" s="17">
        <v>307314.62795589917</v>
      </c>
      <c r="S23" s="17">
        <v>419402.09274429374</v>
      </c>
      <c r="T23" s="17">
        <v>338806.74463539349</v>
      </c>
      <c r="U23" s="17">
        <v>342113.78669239307</v>
      </c>
      <c r="V23" s="17">
        <v>395519.47841379012</v>
      </c>
      <c r="W23" s="17">
        <v>318152.51143287792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944416.83569053491</v>
      </c>
      <c r="D26" s="5">
        <v>898509.49207564082</v>
      </c>
      <c r="E26" s="5">
        <v>982832.77136993688</v>
      </c>
      <c r="F26" s="5">
        <v>962374.6851838358</v>
      </c>
      <c r="G26" s="5">
        <v>962655.81758521753</v>
      </c>
      <c r="H26" s="5">
        <v>904658.3836972462</v>
      </c>
      <c r="I26" s="5">
        <v>917965.40063218796</v>
      </c>
      <c r="J26" s="5">
        <v>814791.96674839675</v>
      </c>
      <c r="K26" s="5">
        <v>813948.27607827238</v>
      </c>
      <c r="L26" s="5">
        <v>821881.06742575532</v>
      </c>
      <c r="M26" s="5">
        <v>828692.4757976589</v>
      </c>
      <c r="N26" s="5">
        <v>977736.89478152758</v>
      </c>
      <c r="O26" s="5">
        <v>1021762.3946611399</v>
      </c>
      <c r="P26" s="5">
        <v>991946.81370208843</v>
      </c>
      <c r="Q26" s="5">
        <v>754957.92691585072</v>
      </c>
      <c r="R26" s="5">
        <v>644251.67773246544</v>
      </c>
      <c r="S26" s="5">
        <v>474563.03960719361</v>
      </c>
      <c r="T26" s="5">
        <v>475222.40620847128</v>
      </c>
      <c r="U26" s="5">
        <v>488992.56886476185</v>
      </c>
      <c r="V26" s="5">
        <v>472679.45322424365</v>
      </c>
      <c r="W26" s="5">
        <v>451965.66664279363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79796.972266611338</v>
      </c>
      <c r="D28" s="5">
        <v>80105.809368862567</v>
      </c>
      <c r="E28" s="5">
        <v>90807.804028825441</v>
      </c>
      <c r="F28" s="5">
        <v>88127.579677648362</v>
      </c>
      <c r="G28" s="5">
        <v>88532.923105628186</v>
      </c>
      <c r="H28" s="5">
        <v>88928.015913254421</v>
      </c>
      <c r="I28" s="5">
        <v>89336.302428335461</v>
      </c>
      <c r="J28" s="5">
        <v>85194.548612530896</v>
      </c>
      <c r="K28" s="5">
        <v>85307.85393293068</v>
      </c>
      <c r="L28" s="5">
        <v>85475.247992737655</v>
      </c>
      <c r="M28" s="5">
        <v>85859.54324481987</v>
      </c>
      <c r="N28" s="5">
        <v>85584.197977574135</v>
      </c>
      <c r="O28" s="5">
        <v>85554.096881506397</v>
      </c>
      <c r="P28" s="5">
        <v>85521.331971655571</v>
      </c>
      <c r="Q28" s="5">
        <v>111713.45155509755</v>
      </c>
      <c r="R28" s="5">
        <v>116589.26059445505</v>
      </c>
      <c r="S28" s="5">
        <v>221949.61985752406</v>
      </c>
      <c r="T28" s="5">
        <v>151359.49280767757</v>
      </c>
      <c r="U28" s="5">
        <v>132557.62347383442</v>
      </c>
      <c r="V28" s="5">
        <v>182461.14391665554</v>
      </c>
      <c r="W28" s="5">
        <v>141945.27708832544</v>
      </c>
    </row>
    <row r="29" spans="1:23">
      <c r="A29" s="6" t="s">
        <v>145</v>
      </c>
      <c r="B29" s="6" t="s">
        <v>116</v>
      </c>
      <c r="C29" s="5">
        <v>68.828662410535117</v>
      </c>
      <c r="D29" s="5">
        <v>0</v>
      </c>
      <c r="E29" s="5">
        <v>0</v>
      </c>
      <c r="F29" s="5">
        <v>352.1139283754415</v>
      </c>
      <c r="G29" s="5">
        <v>0</v>
      </c>
      <c r="H29" s="5">
        <v>0</v>
      </c>
      <c r="I29" s="5">
        <v>0</v>
      </c>
      <c r="J29" s="5">
        <v>584.38044942877116</v>
      </c>
      <c r="K29" s="5">
        <v>174.09474741224915</v>
      </c>
      <c r="L29" s="5">
        <v>204.49071714322145</v>
      </c>
      <c r="M29" s="5">
        <v>0</v>
      </c>
      <c r="N29" s="5">
        <v>0</v>
      </c>
      <c r="O29" s="5">
        <v>134.80707426344696</v>
      </c>
      <c r="P29" s="5">
        <v>1387.1449929135815</v>
      </c>
      <c r="Q29" s="5">
        <v>1039.9016107344203</v>
      </c>
      <c r="R29" s="5">
        <v>5197.1407637179864</v>
      </c>
      <c r="S29" s="5">
        <v>9658.2429615232177</v>
      </c>
      <c r="T29" s="5">
        <v>7982.9241513956131</v>
      </c>
      <c r="U29" s="5">
        <v>3384.3529615312946</v>
      </c>
      <c r="V29" s="5">
        <v>16622.235138896729</v>
      </c>
      <c r="W29" s="5">
        <v>1606.6767611917126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1024282.6366195567</v>
      </c>
      <c r="D34" s="17">
        <v>978615.30144450336</v>
      </c>
      <c r="E34" s="17">
        <v>1073640.5753987622</v>
      </c>
      <c r="F34" s="17">
        <v>1050854.3787898596</v>
      </c>
      <c r="G34" s="17">
        <v>1051188.7406908458</v>
      </c>
      <c r="H34" s="17">
        <v>993586.39961050067</v>
      </c>
      <c r="I34" s="17">
        <v>1007301.7030605234</v>
      </c>
      <c r="J34" s="17">
        <v>900570.89581035648</v>
      </c>
      <c r="K34" s="17">
        <v>899430.22475861525</v>
      </c>
      <c r="L34" s="17">
        <v>907560.80613563617</v>
      </c>
      <c r="M34" s="17">
        <v>914552.01904247876</v>
      </c>
      <c r="N34" s="17">
        <v>1063321.0927591017</v>
      </c>
      <c r="O34" s="17">
        <v>1107451.2986169099</v>
      </c>
      <c r="P34" s="17">
        <v>1078855.2906666575</v>
      </c>
      <c r="Q34" s="17">
        <v>867711.28008168272</v>
      </c>
      <c r="R34" s="17">
        <v>766038.07909063844</v>
      </c>
      <c r="S34" s="17">
        <v>706170.90242624085</v>
      </c>
      <c r="T34" s="17">
        <v>634564.82316754444</v>
      </c>
      <c r="U34" s="17">
        <v>624934.54530012759</v>
      </c>
      <c r="V34" s="17">
        <v>671762.8322797959</v>
      </c>
      <c r="W34" s="17">
        <v>595517.62049231073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257658.76196733225</v>
      </c>
      <c r="D38" s="5">
        <v>272273.85784496774</v>
      </c>
      <c r="E38" s="5">
        <v>270621.47163115139</v>
      </c>
      <c r="F38" s="5">
        <v>274780.59821872425</v>
      </c>
      <c r="G38" s="5">
        <v>273329.80684986012</v>
      </c>
      <c r="H38" s="5">
        <v>255788.12739521856</v>
      </c>
      <c r="I38" s="5">
        <v>270364.98804846097</v>
      </c>
      <c r="J38" s="5">
        <v>249794.45311521881</v>
      </c>
      <c r="K38" s="5">
        <v>228613.56415806466</v>
      </c>
      <c r="L38" s="5">
        <v>221985.1922850358</v>
      </c>
      <c r="M38" s="5">
        <v>191460.47661276005</v>
      </c>
      <c r="N38" s="5">
        <v>177797.37839782925</v>
      </c>
      <c r="O38" s="5">
        <v>179621.36878887669</v>
      </c>
      <c r="P38" s="5">
        <v>174059.77045439871</v>
      </c>
      <c r="Q38" s="5">
        <v>182044.03987119603</v>
      </c>
      <c r="R38" s="5">
        <v>180518.6715666629</v>
      </c>
      <c r="S38" s="5">
        <v>176602.97592996006</v>
      </c>
      <c r="T38" s="5">
        <v>179917.30144984796</v>
      </c>
      <c r="U38" s="5">
        <v>181904.63671871752</v>
      </c>
      <c r="V38" s="5">
        <v>178209.91178741859</v>
      </c>
      <c r="W38" s="5">
        <v>176459.75011580664</v>
      </c>
    </row>
    <row r="39" spans="1:23">
      <c r="A39" s="6" t="s">
        <v>146</v>
      </c>
      <c r="B39" s="6" t="s">
        <v>115</v>
      </c>
      <c r="C39" s="5">
        <v>2186.8590439378245</v>
      </c>
      <c r="D39" s="5">
        <v>1021.4394652904563</v>
      </c>
      <c r="E39" s="5">
        <v>685.46859978984094</v>
      </c>
      <c r="F39" s="5">
        <v>211.52545914943087</v>
      </c>
      <c r="G39" s="5">
        <v>551.98405906162384</v>
      </c>
      <c r="H39" s="5">
        <v>51.942540453079204</v>
      </c>
      <c r="I39" s="5">
        <v>201.41677212870229</v>
      </c>
      <c r="J39" s="5">
        <v>288.0943295716412</v>
      </c>
      <c r="K39" s="5">
        <v>286.06357512715931</v>
      </c>
      <c r="L39" s="5">
        <v>322.85137414752603</v>
      </c>
      <c r="M39" s="5">
        <v>526.23314285632841</v>
      </c>
      <c r="N39" s="5">
        <v>0</v>
      </c>
      <c r="O39" s="5">
        <v>0</v>
      </c>
      <c r="P39" s="5">
        <v>0</v>
      </c>
      <c r="Q39" s="5">
        <v>2383.9550504142467</v>
      </c>
      <c r="R39" s="5">
        <v>1419.6426730302292</v>
      </c>
      <c r="S39" s="5">
        <v>47909.807127202366</v>
      </c>
      <c r="T39" s="5">
        <v>8575.9445224607061</v>
      </c>
      <c r="U39" s="5">
        <v>0</v>
      </c>
      <c r="V39" s="5">
        <v>0</v>
      </c>
      <c r="W39" s="5">
        <v>0</v>
      </c>
    </row>
    <row r="40" spans="1:23">
      <c r="A40" s="6" t="s">
        <v>146</v>
      </c>
      <c r="B40" s="6" t="s">
        <v>116</v>
      </c>
      <c r="C40" s="5">
        <v>2436.3203656125334</v>
      </c>
      <c r="D40" s="5">
        <v>1091.5472152370785</v>
      </c>
      <c r="E40" s="5">
        <v>349.0933228708609</v>
      </c>
      <c r="F40" s="5">
        <v>0</v>
      </c>
      <c r="G40" s="5">
        <v>646.41949373406305</v>
      </c>
      <c r="H40" s="5">
        <v>0</v>
      </c>
      <c r="I40" s="5">
        <v>0</v>
      </c>
      <c r="J40" s="5">
        <v>150.33340193439105</v>
      </c>
      <c r="K40" s="5">
        <v>284.24858204108921</v>
      </c>
      <c r="L40" s="5">
        <v>0</v>
      </c>
      <c r="M40" s="5">
        <v>302.42528575027535</v>
      </c>
      <c r="N40" s="5">
        <v>0</v>
      </c>
      <c r="O40" s="5">
        <v>0</v>
      </c>
      <c r="P40" s="5">
        <v>0</v>
      </c>
      <c r="Q40" s="5">
        <v>1747.7534936234285</v>
      </c>
      <c r="R40" s="5">
        <v>199.36742926916759</v>
      </c>
      <c r="S40" s="5">
        <v>23192.300755788736</v>
      </c>
      <c r="T40" s="5">
        <v>2760.278814494683</v>
      </c>
      <c r="U40" s="5">
        <v>4454.5110076082037</v>
      </c>
      <c r="V40" s="5">
        <v>21087.833383129127</v>
      </c>
      <c r="W40" s="5">
        <v>3158.3044795866713</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262281.94137688261</v>
      </c>
      <c r="D45" s="17">
        <v>274386.84452549531</v>
      </c>
      <c r="E45" s="17">
        <v>271656.03355381207</v>
      </c>
      <c r="F45" s="17">
        <v>274992.12367787369</v>
      </c>
      <c r="G45" s="17">
        <v>274528.21040265582</v>
      </c>
      <c r="H45" s="17">
        <v>255840.06993567164</v>
      </c>
      <c r="I45" s="17">
        <v>270566.4048205897</v>
      </c>
      <c r="J45" s="17">
        <v>250232.88084672485</v>
      </c>
      <c r="K45" s="17">
        <v>229183.87631523292</v>
      </c>
      <c r="L45" s="17">
        <v>222308.04365918331</v>
      </c>
      <c r="M45" s="17">
        <v>192289.13504136665</v>
      </c>
      <c r="N45" s="17">
        <v>177797.37839782925</v>
      </c>
      <c r="O45" s="17">
        <v>179621.36878887669</v>
      </c>
      <c r="P45" s="17">
        <v>174059.77045439871</v>
      </c>
      <c r="Q45" s="17">
        <v>186175.74841523371</v>
      </c>
      <c r="R45" s="17">
        <v>182137.68166896229</v>
      </c>
      <c r="S45" s="17">
        <v>247705.08381295117</v>
      </c>
      <c r="T45" s="17">
        <v>191253.52478680338</v>
      </c>
      <c r="U45" s="17">
        <v>186359.14772632573</v>
      </c>
      <c r="V45" s="17">
        <v>199297.74517054771</v>
      </c>
      <c r="W45" s="17">
        <v>179618.0545953933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148725.89726490321</v>
      </c>
      <c r="D50" s="5">
        <v>155525.19768264383</v>
      </c>
      <c r="E50" s="5">
        <v>113563.78197468778</v>
      </c>
      <c r="F50" s="5">
        <v>41073.560360370873</v>
      </c>
      <c r="G50" s="5">
        <v>43415.605620487542</v>
      </c>
      <c r="H50" s="5">
        <v>45698.423531404449</v>
      </c>
      <c r="I50" s="5">
        <v>46774.949695242387</v>
      </c>
      <c r="J50" s="5">
        <v>48399.874648529803</v>
      </c>
      <c r="K50" s="5">
        <v>49722.307877453939</v>
      </c>
      <c r="L50" s="5">
        <v>51676.033141568369</v>
      </c>
      <c r="M50" s="5">
        <v>53569.682925062763</v>
      </c>
      <c r="N50" s="5">
        <v>52947.633448576169</v>
      </c>
      <c r="O50" s="5">
        <v>52596.311114427888</v>
      </c>
      <c r="P50" s="5">
        <v>52213.898307953525</v>
      </c>
      <c r="Q50" s="5">
        <v>53592.610555513354</v>
      </c>
      <c r="R50" s="5">
        <v>40612.188917649808</v>
      </c>
      <c r="S50" s="5">
        <v>0</v>
      </c>
      <c r="T50" s="5">
        <v>0</v>
      </c>
      <c r="U50" s="5">
        <v>0</v>
      </c>
      <c r="V50" s="5">
        <v>0</v>
      </c>
      <c r="W50" s="5">
        <v>0</v>
      </c>
    </row>
    <row r="51" spans="1:23">
      <c r="A51" s="6" t="s">
        <v>147</v>
      </c>
      <c r="B51" s="6" t="s">
        <v>116</v>
      </c>
      <c r="C51" s="5">
        <v>3197.4525952361541</v>
      </c>
      <c r="D51" s="5">
        <v>3413.7848273416657</v>
      </c>
      <c r="E51" s="5">
        <v>4724.2587883474598</v>
      </c>
      <c r="F51" s="5">
        <v>320.81521845534098</v>
      </c>
      <c r="G51" s="5">
        <v>366.15762372862559</v>
      </c>
      <c r="H51" s="5">
        <v>94.653694662269999</v>
      </c>
      <c r="I51" s="5">
        <v>120.83739887148299</v>
      </c>
      <c r="J51" s="5">
        <v>107.3262774205176</v>
      </c>
      <c r="K51" s="5">
        <v>183.59447632387599</v>
      </c>
      <c r="L51" s="5">
        <v>133.39462578884959</v>
      </c>
      <c r="M51" s="5">
        <v>264.47217871845356</v>
      </c>
      <c r="N51" s="5">
        <v>175.09291548586259</v>
      </c>
      <c r="O51" s="5">
        <v>0</v>
      </c>
      <c r="P51" s="5">
        <v>0</v>
      </c>
      <c r="Q51" s="5">
        <v>5156.1377888865591</v>
      </c>
      <c r="R51" s="5">
        <v>4568.2664038539569</v>
      </c>
      <c r="S51" s="5">
        <v>60465.766110691533</v>
      </c>
      <c r="T51" s="5">
        <v>17686.759332821846</v>
      </c>
      <c r="U51" s="5">
        <v>12201.735469389576</v>
      </c>
      <c r="V51" s="5">
        <v>45666.449183324905</v>
      </c>
      <c r="W51" s="5">
        <v>19743.292866934538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151923.34986013937</v>
      </c>
      <c r="D56" s="17">
        <v>158938.98250998551</v>
      </c>
      <c r="E56" s="17">
        <v>118288.04076303524</v>
      </c>
      <c r="F56" s="17">
        <v>41394.375578826213</v>
      </c>
      <c r="G56" s="17">
        <v>43781.76324421617</v>
      </c>
      <c r="H56" s="17">
        <v>45793.077226066722</v>
      </c>
      <c r="I56" s="17">
        <v>46895.787094113868</v>
      </c>
      <c r="J56" s="17">
        <v>48507.200925950317</v>
      </c>
      <c r="K56" s="17">
        <v>49905.902353777812</v>
      </c>
      <c r="L56" s="17">
        <v>51809.427767357221</v>
      </c>
      <c r="M56" s="17">
        <v>53834.155103781217</v>
      </c>
      <c r="N56" s="17">
        <v>53122.726364062029</v>
      </c>
      <c r="O56" s="17">
        <v>52596.311114427888</v>
      </c>
      <c r="P56" s="17">
        <v>52213.898307953525</v>
      </c>
      <c r="Q56" s="17">
        <v>58748.748344399915</v>
      </c>
      <c r="R56" s="17">
        <v>45180.455321503767</v>
      </c>
      <c r="S56" s="17">
        <v>60465.766110691533</v>
      </c>
      <c r="T56" s="17">
        <v>17686.759332821846</v>
      </c>
      <c r="U56" s="17">
        <v>12201.735469389576</v>
      </c>
      <c r="V56" s="17">
        <v>45666.449183324905</v>
      </c>
      <c r="W56" s="17">
        <v>19743.292866934538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77</v>
      </c>
      <c r="B10" s="6" t="s">
        <v>120</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77</v>
      </c>
      <c r="B11" s="6" t="s">
        <v>121</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97" t="s">
        <v>138</v>
      </c>
      <c r="B12" s="97"/>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145</v>
      </c>
      <c r="B32" s="6" t="s">
        <v>120</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145</v>
      </c>
      <c r="B33" s="6" t="s">
        <v>121</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97" t="s">
        <v>138</v>
      </c>
      <c r="B34" s="97"/>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146</v>
      </c>
      <c r="B43" s="6" t="s">
        <v>120</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146</v>
      </c>
      <c r="B44" s="6" t="s">
        <v>121</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97" t="s">
        <v>138</v>
      </c>
      <c r="B45" s="97"/>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147</v>
      </c>
      <c r="B54" s="6" t="s">
        <v>120</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147</v>
      </c>
      <c r="B55" s="6" t="s">
        <v>121</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97" t="s">
        <v>138</v>
      </c>
      <c r="B56" s="97"/>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14132.044715024393</v>
      </c>
      <c r="R9" s="5">
        <v>14132.044715024125</v>
      </c>
      <c r="S9" s="5">
        <v>136818.33299977193</v>
      </c>
      <c r="T9" s="5">
        <v>136818.33299977193</v>
      </c>
      <c r="U9" s="5">
        <v>136818.33299978555</v>
      </c>
      <c r="V9" s="5">
        <v>165874.36335873426</v>
      </c>
      <c r="W9" s="5">
        <v>165874.36335873426</v>
      </c>
      <c r="X9" s="19"/>
    </row>
    <row r="10" spans="1:24">
      <c r="A10" s="6" t="s">
        <v>77</v>
      </c>
      <c r="B10" s="6" t="s">
        <v>120</v>
      </c>
      <c r="C10" s="5">
        <v>0</v>
      </c>
      <c r="D10" s="5">
        <v>156032.43544170287</v>
      </c>
      <c r="E10" s="5">
        <v>170338.17884394716</v>
      </c>
      <c r="F10" s="5">
        <v>187336.29856247414</v>
      </c>
      <c r="G10" s="5">
        <v>205467.57593491868</v>
      </c>
      <c r="H10" s="5">
        <v>331073.67160589714</v>
      </c>
      <c r="I10" s="5">
        <v>421469.78518497967</v>
      </c>
      <c r="J10" s="5">
        <v>587098.37238513539</v>
      </c>
      <c r="K10" s="5">
        <v>650087.01575894514</v>
      </c>
      <c r="L10" s="5">
        <v>661029.18366367742</v>
      </c>
      <c r="M10" s="5">
        <v>687964.50098365522</v>
      </c>
      <c r="N10" s="5">
        <v>701978.31641792797</v>
      </c>
      <c r="O10" s="5">
        <v>726534.9381136772</v>
      </c>
      <c r="P10" s="5">
        <v>738838.37736558879</v>
      </c>
      <c r="Q10" s="5">
        <v>1365765.1526016213</v>
      </c>
      <c r="R10" s="5">
        <v>1498445.047579329</v>
      </c>
      <c r="S10" s="5">
        <v>2002569.5226214789</v>
      </c>
      <c r="T10" s="5">
        <v>2002569.5226214789</v>
      </c>
      <c r="U10" s="5">
        <v>2084354.5102205232</v>
      </c>
      <c r="V10" s="5">
        <v>2163287.9575576773</v>
      </c>
      <c r="W10" s="5">
        <v>2163287.9575576773</v>
      </c>
      <c r="X10" s="19"/>
    </row>
    <row r="11" spans="1:24">
      <c r="A11" s="6" t="s">
        <v>77</v>
      </c>
      <c r="B11" s="6" t="s">
        <v>121</v>
      </c>
      <c r="C11" s="5">
        <v>0</v>
      </c>
      <c r="D11" s="5">
        <v>76054.307162823359</v>
      </c>
      <c r="E11" s="5">
        <v>76054.307162830955</v>
      </c>
      <c r="F11" s="5">
        <v>76054.307162823359</v>
      </c>
      <c r="G11" s="5">
        <v>85605.642884234388</v>
      </c>
      <c r="H11" s="5">
        <v>94908.408120782828</v>
      </c>
      <c r="I11" s="5">
        <v>170440.59530669881</v>
      </c>
      <c r="J11" s="5">
        <v>239553.87531722934</v>
      </c>
      <c r="K11" s="5">
        <v>314455.66390120139</v>
      </c>
      <c r="L11" s="5">
        <v>314455.66390120139</v>
      </c>
      <c r="M11" s="5">
        <v>314455.66390121938</v>
      </c>
      <c r="N11" s="5">
        <v>465607.80396482552</v>
      </c>
      <c r="O11" s="5">
        <v>478447.04634843633</v>
      </c>
      <c r="P11" s="5">
        <v>478447.04634843633</v>
      </c>
      <c r="Q11" s="5">
        <v>721753.50025053776</v>
      </c>
      <c r="R11" s="5">
        <v>749144.55245379626</v>
      </c>
      <c r="S11" s="5">
        <v>869468.92279005633</v>
      </c>
      <c r="T11" s="5">
        <v>870067.8547255419</v>
      </c>
      <c r="U11" s="5">
        <v>873827.42175702052</v>
      </c>
      <c r="V11" s="5">
        <v>1021554.6919096279</v>
      </c>
      <c r="W11" s="5">
        <v>1021554.6919096279</v>
      </c>
      <c r="X11" s="19"/>
    </row>
    <row r="12" spans="1:24">
      <c r="A12" s="97" t="s">
        <v>138</v>
      </c>
      <c r="B12" s="97"/>
      <c r="C12" s="17">
        <v>0</v>
      </c>
      <c r="D12" s="17">
        <v>236864.04623101794</v>
      </c>
      <c r="E12" s="17">
        <v>251169.78963327021</v>
      </c>
      <c r="F12" s="17">
        <v>268167.90935178922</v>
      </c>
      <c r="G12" s="17">
        <v>295850.52244564478</v>
      </c>
      <c r="H12" s="17">
        <v>430759.3833531717</v>
      </c>
      <c r="I12" s="17">
        <v>596687.68411817052</v>
      </c>
      <c r="J12" s="17">
        <v>831429.55132885638</v>
      </c>
      <c r="K12" s="17">
        <v>969319.98328663828</v>
      </c>
      <c r="L12" s="17">
        <v>980262.15119137056</v>
      </c>
      <c r="M12" s="17">
        <v>1007197.4685113666</v>
      </c>
      <c r="N12" s="17">
        <v>1167586.1203827534</v>
      </c>
      <c r="O12" s="17">
        <v>1204981.9844621136</v>
      </c>
      <c r="P12" s="17">
        <v>1217285.4237140252</v>
      </c>
      <c r="Q12" s="17">
        <v>2101650.6975671835</v>
      </c>
      <c r="R12" s="17">
        <v>2261721.6447481494</v>
      </c>
      <c r="S12" s="17">
        <v>3008856.7784113074</v>
      </c>
      <c r="T12" s="17">
        <v>3009455.7103467928</v>
      </c>
      <c r="U12" s="17">
        <v>3095000.2649773294</v>
      </c>
      <c r="V12" s="17">
        <v>3350717.0128260395</v>
      </c>
      <c r="W12" s="17">
        <v>3350717.0128260395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14132.044715024393</v>
      </c>
      <c r="R20" s="5">
        <v>14132.044715024125</v>
      </c>
      <c r="S20" s="5">
        <v>84478.159607986978</v>
      </c>
      <c r="T20" s="5">
        <v>84478.159607986978</v>
      </c>
      <c r="U20" s="5">
        <v>84478.159607988608</v>
      </c>
      <c r="V20" s="5">
        <v>113534.18996694929</v>
      </c>
      <c r="W20" s="5">
        <v>113534.18996694929</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32459.581049599223</v>
      </c>
      <c r="O21" s="5">
        <v>32459.581049599223</v>
      </c>
      <c r="P21" s="5">
        <v>32459.581049599223</v>
      </c>
      <c r="Q21" s="5">
        <v>300502.95315804949</v>
      </c>
      <c r="R21" s="5">
        <v>300502.95315805363</v>
      </c>
      <c r="S21" s="5">
        <v>465396.09322129615</v>
      </c>
      <c r="T21" s="5">
        <v>465396.09322129615</v>
      </c>
      <c r="U21" s="5">
        <v>465396.09322133305</v>
      </c>
      <c r="V21" s="5">
        <v>478219.11168194254</v>
      </c>
      <c r="W21" s="5">
        <v>478219.11168194254</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146598.70276805872</v>
      </c>
      <c r="O22" s="5">
        <v>146598.70276805872</v>
      </c>
      <c r="P22" s="5">
        <v>146598.70276805872</v>
      </c>
      <c r="Q22" s="5">
        <v>361790.40673192346</v>
      </c>
      <c r="R22" s="5">
        <v>361790.40673197102</v>
      </c>
      <c r="S22" s="5">
        <v>429681.10635175218</v>
      </c>
      <c r="T22" s="5">
        <v>429681.10635175218</v>
      </c>
      <c r="U22" s="5">
        <v>429681.10635174857</v>
      </c>
      <c r="V22" s="5">
        <v>511152.4319813968</v>
      </c>
      <c r="W22" s="5">
        <v>511152.4319813968</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179058.28381765794</v>
      </c>
      <c r="O23" s="17">
        <v>179058.28381765794</v>
      </c>
      <c r="P23" s="17">
        <v>179058.28381765794</v>
      </c>
      <c r="Q23" s="17">
        <v>676425.40460499737</v>
      </c>
      <c r="R23" s="17">
        <v>676425.40460504871</v>
      </c>
      <c r="S23" s="17">
        <v>979555.35918103531</v>
      </c>
      <c r="T23" s="17">
        <v>979555.35918103531</v>
      </c>
      <c r="U23" s="17">
        <v>979555.35918107023</v>
      </c>
      <c r="V23" s="17">
        <v>1102905.7336302886</v>
      </c>
      <c r="W23" s="17">
        <v>1102905.7336302886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52340.173391784956</v>
      </c>
      <c r="T31" s="5">
        <v>52340.173391784956</v>
      </c>
      <c r="U31" s="5">
        <v>52340.17339179694</v>
      </c>
      <c r="V31" s="5">
        <v>52340.173391784956</v>
      </c>
      <c r="W31" s="5">
        <v>52340.173391784956</v>
      </c>
    </row>
    <row r="32" spans="1:23">
      <c r="A32" s="6" t="s">
        <v>145</v>
      </c>
      <c r="B32" s="6" t="s">
        <v>120</v>
      </c>
      <c r="C32" s="5">
        <v>0</v>
      </c>
      <c r="D32" s="5">
        <v>71581.516017196816</v>
      </c>
      <c r="E32" s="5">
        <v>71581.516017198737</v>
      </c>
      <c r="F32" s="5">
        <v>71581.516017196816</v>
      </c>
      <c r="G32" s="5">
        <v>71581.516017196816</v>
      </c>
      <c r="H32" s="5">
        <v>127319.95591878598</v>
      </c>
      <c r="I32" s="5">
        <v>155275.87779046095</v>
      </c>
      <c r="J32" s="5">
        <v>251102.94998963524</v>
      </c>
      <c r="K32" s="5">
        <v>251102.94998963524</v>
      </c>
      <c r="L32" s="5">
        <v>251102.94998963524</v>
      </c>
      <c r="M32" s="5">
        <v>251102.94998966713</v>
      </c>
      <c r="N32" s="5">
        <v>251102.94998963524</v>
      </c>
      <c r="O32" s="5">
        <v>251102.94998963524</v>
      </c>
      <c r="P32" s="5">
        <v>251102.94998963524</v>
      </c>
      <c r="Q32" s="5">
        <v>562989.40656741022</v>
      </c>
      <c r="R32" s="5">
        <v>676029.332169389</v>
      </c>
      <c r="S32" s="5">
        <v>898699.10984455061</v>
      </c>
      <c r="T32" s="5">
        <v>898699.10984455061</v>
      </c>
      <c r="U32" s="5">
        <v>898699.10984449938</v>
      </c>
      <c r="V32" s="5">
        <v>918200.29032619391</v>
      </c>
      <c r="W32" s="5">
        <v>918200.29032619391</v>
      </c>
    </row>
    <row r="33" spans="1:23">
      <c r="A33" s="6" t="s">
        <v>145</v>
      </c>
      <c r="B33" s="6" t="s">
        <v>121</v>
      </c>
      <c r="C33" s="5">
        <v>0</v>
      </c>
      <c r="D33" s="5">
        <v>38952.463538543045</v>
      </c>
      <c r="E33" s="5">
        <v>38952.463538547127</v>
      </c>
      <c r="F33" s="5">
        <v>38952.463538543045</v>
      </c>
      <c r="G33" s="5">
        <v>38952.463538543045</v>
      </c>
      <c r="H33" s="5">
        <v>38952.463538543045</v>
      </c>
      <c r="I33" s="5">
        <v>93798.498024695786</v>
      </c>
      <c r="J33" s="5">
        <v>153937.44437668237</v>
      </c>
      <c r="K33" s="5">
        <v>219967.27554543168</v>
      </c>
      <c r="L33" s="5">
        <v>219967.27554543168</v>
      </c>
      <c r="M33" s="5">
        <v>219967.27554544221</v>
      </c>
      <c r="N33" s="5">
        <v>219967.27554543168</v>
      </c>
      <c r="O33" s="5">
        <v>219967.27554543168</v>
      </c>
      <c r="P33" s="5">
        <v>219967.27554543168</v>
      </c>
      <c r="Q33" s="5">
        <v>219967.27554544221</v>
      </c>
      <c r="R33" s="5">
        <v>223647.74919240439</v>
      </c>
      <c r="S33" s="5">
        <v>259421.79272442972</v>
      </c>
      <c r="T33" s="5">
        <v>260020.72465991531</v>
      </c>
      <c r="U33" s="5">
        <v>260020.72465993749</v>
      </c>
      <c r="V33" s="5">
        <v>323896.4197998718</v>
      </c>
      <c r="W33" s="5">
        <v>323896.4197998718</v>
      </c>
    </row>
    <row r="34" spans="1:23">
      <c r="A34" s="97" t="s">
        <v>138</v>
      </c>
      <c r="B34" s="97"/>
      <c r="C34" s="17">
        <v>0</v>
      </c>
      <c r="D34" s="17">
        <v>115311.28318223158</v>
      </c>
      <c r="E34" s="17">
        <v>115311.28318223797</v>
      </c>
      <c r="F34" s="17">
        <v>115311.28318223158</v>
      </c>
      <c r="G34" s="17">
        <v>115311.28318223158</v>
      </c>
      <c r="H34" s="17">
        <v>171049.72308382078</v>
      </c>
      <c r="I34" s="17">
        <v>253851.67944164883</v>
      </c>
      <c r="J34" s="17">
        <v>409817.69799280935</v>
      </c>
      <c r="K34" s="17">
        <v>475847.5291615586</v>
      </c>
      <c r="L34" s="17">
        <v>475847.5291615586</v>
      </c>
      <c r="M34" s="17">
        <v>475847.52916160144</v>
      </c>
      <c r="N34" s="17">
        <v>471070.22553506691</v>
      </c>
      <c r="O34" s="17">
        <v>471070.22553506691</v>
      </c>
      <c r="P34" s="17">
        <v>471070.22553506691</v>
      </c>
      <c r="Q34" s="17">
        <v>782956.68211285246</v>
      </c>
      <c r="R34" s="17">
        <v>899677.08136179345</v>
      </c>
      <c r="S34" s="17">
        <v>1210461.0759607654</v>
      </c>
      <c r="T34" s="17">
        <v>1211060.007896251</v>
      </c>
      <c r="U34" s="17">
        <v>1211060.0078962338</v>
      </c>
      <c r="V34" s="17">
        <v>1294436.8835178507</v>
      </c>
      <c r="W34" s="17">
        <v>1294436.8835178507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51991.338374906838</v>
      </c>
      <c r="E43" s="5">
        <v>51991.338374907667</v>
      </c>
      <c r="F43" s="5">
        <v>51991.338374906838</v>
      </c>
      <c r="G43" s="5">
        <v>51991.338374906838</v>
      </c>
      <c r="H43" s="5">
        <v>102962.33643745394</v>
      </c>
      <c r="I43" s="5">
        <v>154579.27195726812</v>
      </c>
      <c r="J43" s="5">
        <v>203308.31545467873</v>
      </c>
      <c r="K43" s="5">
        <v>251963.40170227565</v>
      </c>
      <c r="L43" s="5">
        <v>251963.40170227565</v>
      </c>
      <c r="M43" s="5">
        <v>251963.4017022402</v>
      </c>
      <c r="N43" s="5">
        <v>251963.40170227565</v>
      </c>
      <c r="O43" s="5">
        <v>251963.40170227565</v>
      </c>
      <c r="P43" s="5">
        <v>251963.40170227565</v>
      </c>
      <c r="Q43" s="5">
        <v>251963.4017022402</v>
      </c>
      <c r="R43" s="5">
        <v>251963.40170227565</v>
      </c>
      <c r="S43" s="5">
        <v>283701.84578125208</v>
      </c>
      <c r="T43" s="5">
        <v>283701.84578125208</v>
      </c>
      <c r="U43" s="5">
        <v>283701.84578119352</v>
      </c>
      <c r="V43" s="5">
        <v>283701.84578125208</v>
      </c>
      <c r="W43" s="5">
        <v>283701.84578125208</v>
      </c>
    </row>
    <row r="44" spans="1:23">
      <c r="A44" s="6" t="s">
        <v>146</v>
      </c>
      <c r="B44" s="6" t="s">
        <v>121</v>
      </c>
      <c r="C44" s="5">
        <v>0</v>
      </c>
      <c r="D44" s="5">
        <v>0</v>
      </c>
      <c r="E44" s="5">
        <v>0</v>
      </c>
      <c r="F44" s="5">
        <v>0</v>
      </c>
      <c r="G44" s="5">
        <v>9551.3357214110165</v>
      </c>
      <c r="H44" s="5">
        <v>18854.10095795945</v>
      </c>
      <c r="I44" s="5">
        <v>27927.416516168989</v>
      </c>
      <c r="J44" s="5">
        <v>36901.750174712834</v>
      </c>
      <c r="K44" s="5">
        <v>45773.707589935701</v>
      </c>
      <c r="L44" s="5">
        <v>45773.707589935701</v>
      </c>
      <c r="M44" s="5">
        <v>45773.707589943144</v>
      </c>
      <c r="N44" s="5">
        <v>45773.707589935701</v>
      </c>
      <c r="O44" s="5">
        <v>45773.707589935701</v>
      </c>
      <c r="P44" s="5">
        <v>45773.707589935701</v>
      </c>
      <c r="Q44" s="5">
        <v>45773.707589943144</v>
      </c>
      <c r="R44" s="5">
        <v>45773.707589935701</v>
      </c>
      <c r="S44" s="5">
        <v>49549.460943735168</v>
      </c>
      <c r="T44" s="5">
        <v>49549.460943735168</v>
      </c>
      <c r="U44" s="5">
        <v>53309.02797519404</v>
      </c>
      <c r="V44" s="5">
        <v>53309.027975186917</v>
      </c>
      <c r="W44" s="5">
        <v>53309.027975186917</v>
      </c>
    </row>
    <row r="45" spans="1:23">
      <c r="A45" s="97" t="s">
        <v>138</v>
      </c>
      <c r="B45" s="97"/>
      <c r="C45" s="17">
        <v>0</v>
      </c>
      <c r="D45" s="17">
        <v>51991.338374906838</v>
      </c>
      <c r="E45" s="17">
        <v>51991.338374907667</v>
      </c>
      <c r="F45" s="17">
        <v>51991.338374906838</v>
      </c>
      <c r="G45" s="17">
        <v>61542.674096317853</v>
      </c>
      <c r="H45" s="17">
        <v>121816.43739541339</v>
      </c>
      <c r="I45" s="17">
        <v>182506.6884734371</v>
      </c>
      <c r="J45" s="17">
        <v>240210.06562939155</v>
      </c>
      <c r="K45" s="17">
        <v>297737.10929221136</v>
      </c>
      <c r="L45" s="17">
        <v>297737.10929221136</v>
      </c>
      <c r="M45" s="17">
        <v>297737.10929218336</v>
      </c>
      <c r="N45" s="17">
        <v>297737.10929221136</v>
      </c>
      <c r="O45" s="17">
        <v>297737.10929221136</v>
      </c>
      <c r="P45" s="17">
        <v>297737.10929221136</v>
      </c>
      <c r="Q45" s="17">
        <v>297737.10929218336</v>
      </c>
      <c r="R45" s="17">
        <v>297737.10929221136</v>
      </c>
      <c r="S45" s="17">
        <v>333251.30672498723</v>
      </c>
      <c r="T45" s="17">
        <v>333251.30672498723</v>
      </c>
      <c r="U45" s="17">
        <v>337010.87375638756</v>
      </c>
      <c r="V45" s="17">
        <v>337010.87375643902</v>
      </c>
      <c r="W45" s="17">
        <v>337010.87375643902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29468.421728360772</v>
      </c>
      <c r="R54" s="5">
        <v>36367.416370930907</v>
      </c>
      <c r="S54" s="5">
        <v>83809.606385284598</v>
      </c>
      <c r="T54" s="5">
        <v>83809.606385284598</v>
      </c>
      <c r="U54" s="5">
        <v>149203.21605034338</v>
      </c>
      <c r="V54" s="5">
        <v>195812.464445091</v>
      </c>
      <c r="W54" s="5">
        <v>195812.464445091</v>
      </c>
    </row>
    <row r="55" spans="1:23">
      <c r="A55" s="6" t="s">
        <v>147</v>
      </c>
      <c r="B55" s="6" t="s">
        <v>121</v>
      </c>
      <c r="C55" s="5">
        <v>0</v>
      </c>
      <c r="D55" s="5">
        <v>0</v>
      </c>
      <c r="E55" s="5">
        <v>0</v>
      </c>
      <c r="F55" s="5">
        <v>0</v>
      </c>
      <c r="G55" s="5">
        <v>0</v>
      </c>
      <c r="H55" s="5">
        <v>0</v>
      </c>
      <c r="I55" s="5">
        <v>0</v>
      </c>
      <c r="J55" s="5">
        <v>0</v>
      </c>
      <c r="K55" s="5">
        <v>0</v>
      </c>
      <c r="L55" s="5">
        <v>0</v>
      </c>
      <c r="M55" s="5">
        <v>0</v>
      </c>
      <c r="N55" s="5">
        <v>41655.280919848024</v>
      </c>
      <c r="O55" s="5">
        <v>54494.52330345886</v>
      </c>
      <c r="P55" s="5">
        <v>54494.52330345886</v>
      </c>
      <c r="Q55" s="5">
        <v>82609.273241678835</v>
      </c>
      <c r="R55" s="5">
        <v>106319.85179793381</v>
      </c>
      <c r="S55" s="5">
        <v>119203.72562858793</v>
      </c>
      <c r="T55" s="5">
        <v>119203.72562858793</v>
      </c>
      <c r="U55" s="5">
        <v>119203.72562859028</v>
      </c>
      <c r="V55" s="5">
        <v>121583.97501162103</v>
      </c>
      <c r="W55" s="5">
        <v>121583.97501162103</v>
      </c>
    </row>
    <row r="56" spans="1:23">
      <c r="A56" s="97" t="s">
        <v>138</v>
      </c>
      <c r="B56" s="97"/>
      <c r="C56" s="17">
        <v>0</v>
      </c>
      <c r="D56" s="17">
        <v>0</v>
      </c>
      <c r="E56" s="17">
        <v>0</v>
      </c>
      <c r="F56" s="17">
        <v>0</v>
      </c>
      <c r="G56" s="17">
        <v>0</v>
      </c>
      <c r="H56" s="17">
        <v>0</v>
      </c>
      <c r="I56" s="17">
        <v>0</v>
      </c>
      <c r="J56" s="17">
        <v>0</v>
      </c>
      <c r="K56" s="17">
        <v>0</v>
      </c>
      <c r="L56" s="17">
        <v>0</v>
      </c>
      <c r="M56" s="17">
        <v>0</v>
      </c>
      <c r="N56" s="17">
        <v>41655.280919848024</v>
      </c>
      <c r="O56" s="17">
        <v>54494.52330345886</v>
      </c>
      <c r="P56" s="17">
        <v>54494.52330345886</v>
      </c>
      <c r="Q56" s="17">
        <v>112077.69497003961</v>
      </c>
      <c r="R56" s="17">
        <v>142687.26816886471</v>
      </c>
      <c r="S56" s="17">
        <v>203013.33201387251</v>
      </c>
      <c r="T56" s="17">
        <v>203013.33201387251</v>
      </c>
      <c r="U56" s="17">
        <v>268406.94167893368</v>
      </c>
      <c r="V56" s="17">
        <v>317396.43945671205</v>
      </c>
      <c r="W56" s="17">
        <v>317396.43945671205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68331.798200057936</v>
      </c>
      <c r="I65" s="5">
        <v>79155.054387642682</v>
      </c>
      <c r="J65" s="5">
        <v>100227.52589122223</v>
      </c>
      <c r="K65" s="5">
        <v>114561.08301743501</v>
      </c>
      <c r="L65" s="5">
        <v>125503.25092216746</v>
      </c>
      <c r="M65" s="5">
        <v>152438.56824214006</v>
      </c>
      <c r="N65" s="5">
        <v>166452.38367641796</v>
      </c>
      <c r="O65" s="5">
        <v>191009.00537216716</v>
      </c>
      <c r="P65" s="5">
        <v>203312.44462407887</v>
      </c>
      <c r="Q65" s="5">
        <v>220840.96944556091</v>
      </c>
      <c r="R65" s="5">
        <v>233581.9441786797</v>
      </c>
      <c r="S65" s="5">
        <v>270962.86738909519</v>
      </c>
      <c r="T65" s="5">
        <v>270962.86738909519</v>
      </c>
      <c r="U65" s="5">
        <v>287354.24532315414</v>
      </c>
      <c r="V65" s="5">
        <v>287354.24532319745</v>
      </c>
      <c r="W65" s="5">
        <v>287354.24532319745</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14305.743402232791</v>
      </c>
      <c r="F67" s="17">
        <v>31303.863120771275</v>
      </c>
      <c r="G67" s="17">
        <v>49435.140493215789</v>
      </c>
      <c r="H67" s="17">
        <v>68331.798200057936</v>
      </c>
      <c r="I67" s="17">
        <v>90767.891529192915</v>
      </c>
      <c r="J67" s="17">
        <v>111840.36303277369</v>
      </c>
      <c r="K67" s="17">
        <v>126173.92015898647</v>
      </c>
      <c r="L67" s="17">
        <v>137116.08806371893</v>
      </c>
      <c r="M67" s="17">
        <v>164051.40538369029</v>
      </c>
      <c r="N67" s="17">
        <v>178065.22081796941</v>
      </c>
      <c r="O67" s="17">
        <v>202621.84251371861</v>
      </c>
      <c r="P67" s="17">
        <v>214925.28176563032</v>
      </c>
      <c r="Q67" s="17">
        <v>232453.80658711115</v>
      </c>
      <c r="R67" s="17">
        <v>245194.78132023115</v>
      </c>
      <c r="S67" s="17">
        <v>282575.70453064668</v>
      </c>
      <c r="T67" s="17">
        <v>282575.70453064668</v>
      </c>
      <c r="U67" s="17">
        <v>298967.08246470441</v>
      </c>
      <c r="V67" s="17">
        <v>298967.08246474894</v>
      </c>
      <c r="W67" s="17">
        <v>298967.08246474894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455.26291534373598</v>
      </c>
      <c r="G4" s="5">
        <v>0</v>
      </c>
      <c r="H4" s="5">
        <v>0</v>
      </c>
      <c r="I4" s="5">
        <v>0</v>
      </c>
      <c r="J4" s="5">
        <v>0</v>
      </c>
      <c r="K4" s="5">
        <v>0</v>
      </c>
      <c r="L4" s="5">
        <v>0</v>
      </c>
      <c r="M4" s="5">
        <v>0</v>
      </c>
      <c r="N4" s="5">
        <v>0</v>
      </c>
      <c r="O4" s="5">
        <v>0</v>
      </c>
      <c r="P4" s="5">
        <v>0</v>
      </c>
      <c r="Q4" s="5">
        <v>20828.140501792681</v>
      </c>
      <c r="R4" s="5">
        <v>0</v>
      </c>
      <c r="S4" s="5">
        <v>0</v>
      </c>
      <c r="T4" s="5">
        <v>52630.756371445605</v>
      </c>
      <c r="U4" s="5">
        <v>0</v>
      </c>
      <c r="V4" s="5">
        <v>12992.4574323865</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18663.116661177239</v>
      </c>
      <c r="R5" s="5">
        <v>0</v>
      </c>
      <c r="S5" s="5">
        <v>0</v>
      </c>
      <c r="T5" s="5">
        <v>10854.174490009749</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4250.5156827672126</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455.26291534373598</v>
      </c>
      <c r="G9" s="17">
        <v>0</v>
      </c>
      <c r="H9" s="17">
        <v>0</v>
      </c>
      <c r="I9" s="17">
        <v>0</v>
      </c>
      <c r="J9" s="17">
        <v>0</v>
      </c>
      <c r="K9" s="17">
        <v>0</v>
      </c>
      <c r="L9" s="17">
        <v>0</v>
      </c>
      <c r="M9" s="17">
        <v>0</v>
      </c>
      <c r="N9" s="17">
        <v>0</v>
      </c>
      <c r="O9" s="17">
        <v>0</v>
      </c>
      <c r="P9" s="17">
        <v>0</v>
      </c>
      <c r="Q9" s="17">
        <v>39491.257162969923</v>
      </c>
      <c r="R9" s="17">
        <v>0</v>
      </c>
      <c r="S9" s="17">
        <v>0</v>
      </c>
      <c r="T9" s="17">
        <v>63484.930861455352</v>
      </c>
      <c r="U9" s="17">
        <v>0</v>
      </c>
      <c r="V9" s="17">
        <v>17242.973115153713</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28993.728571326854</v>
      </c>
      <c r="R4" s="5">
        <v>28993.728571323336</v>
      </c>
      <c r="S4" s="5">
        <v>65735.143902525801</v>
      </c>
      <c r="T4" s="5">
        <v>65735.143902525801</v>
      </c>
      <c r="U4" s="5">
        <v>65735.143902520111</v>
      </c>
      <c r="V4" s="5">
        <v>103455.77245160246</v>
      </c>
      <c r="W4" s="5">
        <v>103455.77245160246</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37253.542730529116</v>
      </c>
      <c r="R5" s="5">
        <v>37253.54273052347</v>
      </c>
      <c r="S5" s="5">
        <v>170694.39927088789</v>
      </c>
      <c r="T5" s="5">
        <v>170825.50820128655</v>
      </c>
      <c r="U5" s="5">
        <v>170825.50820127339</v>
      </c>
      <c r="V5" s="5">
        <v>187399.72654637005</v>
      </c>
      <c r="W5" s="5">
        <v>187399.72654637005</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11301.852988082399</v>
      </c>
      <c r="T7" s="5">
        <v>11301.852988082399</v>
      </c>
      <c r="U7" s="5">
        <v>22241.81043958298</v>
      </c>
      <c r="V7" s="5">
        <v>39620.414712512385</v>
      </c>
      <c r="W7" s="5">
        <v>39620.414712512385</v>
      </c>
    </row>
    <row r="8" spans="1:23">
      <c r="A8" s="6" t="s">
        <v>148</v>
      </c>
      <c r="B8" s="6" t="s">
        <v>234</v>
      </c>
      <c r="C8" s="5">
        <v>0</v>
      </c>
      <c r="D8" s="5">
        <v>0</v>
      </c>
      <c r="E8" s="5">
        <v>0</v>
      </c>
      <c r="F8" s="5">
        <v>0</v>
      </c>
      <c r="G8" s="5">
        <v>0</v>
      </c>
      <c r="H8" s="5">
        <v>113.54202592786675</v>
      </c>
      <c r="I8" s="5">
        <v>1639.5494462088996</v>
      </c>
      <c r="J8" s="5">
        <v>4671.8602411866996</v>
      </c>
      <c r="K8" s="5">
        <v>6744.8285981283361</v>
      </c>
      <c r="L8" s="5">
        <v>8341.1804236390308</v>
      </c>
      <c r="M8" s="5">
        <v>1750.4266847748531</v>
      </c>
      <c r="N8" s="5">
        <v>3840.4518367858918</v>
      </c>
      <c r="O8" s="5">
        <v>3840.4518367858918</v>
      </c>
      <c r="P8" s="5">
        <v>4518.1201864497398</v>
      </c>
      <c r="Q8" s="5">
        <v>7202.9828733871136</v>
      </c>
      <c r="R8" s="5">
        <v>9185.860364143311</v>
      </c>
      <c r="S8" s="5">
        <v>15033.755161663792</v>
      </c>
      <c r="T8" s="5">
        <v>15033.755161663792</v>
      </c>
      <c r="U8" s="5">
        <v>17635.035289246374</v>
      </c>
      <c r="V8" s="5">
        <v>17635.035289245941</v>
      </c>
      <c r="W8" s="5">
        <v>17635.035289245941</v>
      </c>
    </row>
    <row r="9" spans="1:23">
      <c r="A9" s="15" t="s">
        <v>77</v>
      </c>
      <c r="B9" s="15" t="s">
        <v>138</v>
      </c>
      <c r="C9" s="17">
        <v>0</v>
      </c>
      <c r="D9" s="17">
        <v>419.47499999996631</v>
      </c>
      <c r="E9" s="17">
        <v>419.47500000005635</v>
      </c>
      <c r="F9" s="17">
        <v>419.47499999996631</v>
      </c>
      <c r="G9" s="17">
        <v>419.47499999996631</v>
      </c>
      <c r="H9" s="17">
        <v>533.01702592783306</v>
      </c>
      <c r="I9" s="17">
        <v>2059.0244462089559</v>
      </c>
      <c r="J9" s="17">
        <v>5091.3352411866663</v>
      </c>
      <c r="K9" s="17">
        <v>7164.3035981283028</v>
      </c>
      <c r="L9" s="17">
        <v>8760.6554236389966</v>
      </c>
      <c r="M9" s="17">
        <v>2169.9016847749094</v>
      </c>
      <c r="N9" s="17">
        <v>3840.4518367858918</v>
      </c>
      <c r="O9" s="17">
        <v>3840.4518367858918</v>
      </c>
      <c r="P9" s="17">
        <v>4518.1201864497398</v>
      </c>
      <c r="Q9" s="17">
        <v>73450.254175243084</v>
      </c>
      <c r="R9" s="17">
        <v>75433.13166599012</v>
      </c>
      <c r="S9" s="17">
        <v>262765.15132315987</v>
      </c>
      <c r="T9" s="17">
        <v>262896.26025355852</v>
      </c>
      <c r="U9" s="17">
        <v>276437.49783262284</v>
      </c>
      <c r="V9" s="17">
        <v>348110.94899973087</v>
      </c>
      <c r="W9" s="17">
        <v>348110.94899973087</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801622.44718717923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237976.42140227425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801622.44718717923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E41C9-A3A8-45A7-97B3-0177231F3C14}">
  <ds:schemaRefs>
    <ds:schemaRef ds:uri="http://schemas.microsoft.com/office/2006/metadata/properties"/>
    <ds:schemaRef ds:uri="http://purl.org/dc/elements/1.1/"/>
    <ds:schemaRef ds:uri="0846c3b3-81a9-45d6-ba5b-8be618a9c9d5"/>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2d13b51a-01fc-4fe6-9d22-83de624198c5"/>
    <ds:schemaRef ds:uri="http://www.w3.org/XML/1998/namespace"/>
    <ds:schemaRef ds:uri="http://purl.org/dc/dcmitype/"/>
  </ds:schemaRefs>
</ds:datastoreItem>
</file>

<file path=customXml/itemProps2.xml><?xml version="1.0" encoding="utf-8"?>
<ds:datastoreItem xmlns:ds="http://schemas.openxmlformats.org/officeDocument/2006/customXml" ds:itemID="{408AF63D-F72C-44D6-9719-58908BD69832}">
  <ds:schemaRefs>
    <ds:schemaRef ds:uri="http://schemas.microsoft.com/sharepoint/v3/contenttype/forms"/>
  </ds:schemaRefs>
</ds:datastoreItem>
</file>

<file path=customXml/itemProps3.xml><?xml version="1.0" encoding="utf-8"?>
<ds:datastoreItem xmlns:ds="http://schemas.openxmlformats.org/officeDocument/2006/customXml" ds:itemID="{38967911-8D49-49EA-A68D-E9E1B0B4C8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2020-07-28T07:20:15Z</dcterms:created>
  <dcterms:modified xsi:type="dcterms:W3CDTF">2020-07-30T01:45:27Z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